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326"/>
  <workbookPr defaultThemeVersion="124226"/>
  <mc:AlternateContent xmlns:mc="http://schemas.openxmlformats.org/markup-compatibility/2006">
    <mc:Choice Requires="x15">
      <x15ac:absPath xmlns:x15ac="http://schemas.microsoft.com/office/spreadsheetml/2010/11/ac" url="F:\Plai\2562\คำของบประมาณ_62\แจ้งจัดทำคำขอ_62\"/>
    </mc:Choice>
  </mc:AlternateContent>
  <bookViews>
    <workbookView xWindow="360" yWindow="105" windowWidth="19440" windowHeight="9210" tabRatio="542"/>
  </bookViews>
  <sheets>
    <sheet name="สรุปงบอุดหนุน" sheetId="4" r:id="rId1"/>
    <sheet name="เรื้อน+อมม" sheetId="3" r:id="rId2"/>
    <sheet name="ระบาด" sheetId="2" r:id="rId3"/>
    <sheet name="ทุนการศึกษา" sheetId="6" r:id="rId4"/>
    <sheet name="NGO" sheetId="1" r:id="rId5"/>
    <sheet name="กองจ." sheetId="5" state="hidden" r:id="rId6"/>
  </sheets>
  <definedNames>
    <definedName name="_xlnm.Print_Area" localSheetId="0">สรุปงบอุดหนุน!$A$1:$E$16</definedName>
    <definedName name="_xlnm.Print_Titles" localSheetId="4">NGO!$1:$6</definedName>
    <definedName name="_xlnm.Print_Titles" localSheetId="1">'เรื้อน+อมม'!$1:$5</definedName>
  </definedNames>
  <calcPr calcId="162913"/>
  <fileRecoveryPr autoRecover="0"/>
</workbook>
</file>

<file path=xl/calcChain.xml><?xml version="1.0" encoding="utf-8"?>
<calcChain xmlns="http://schemas.openxmlformats.org/spreadsheetml/2006/main">
  <c r="D16" i="4" l="1"/>
  <c r="D15" i="4"/>
  <c r="D14" i="4"/>
  <c r="E23" i="1"/>
  <c r="D13" i="4"/>
  <c r="D12" i="4"/>
  <c r="D11" i="4"/>
  <c r="D10" i="4"/>
  <c r="D9" i="4"/>
  <c r="C6" i="6" l="1"/>
  <c r="C6" i="5"/>
  <c r="C8" i="4"/>
  <c r="D8" i="4" l="1"/>
  <c r="D7" i="4" s="1"/>
  <c r="D6" i="4" s="1"/>
  <c r="F7" i="1"/>
  <c r="C7" i="4"/>
  <c r="C6" i="4" s="1"/>
  <c r="B8" i="4"/>
  <c r="B7" i="4" s="1"/>
  <c r="B6" i="4" s="1"/>
  <c r="K13" i="3"/>
  <c r="K17" i="3"/>
  <c r="I17" i="3"/>
  <c r="G17" i="3"/>
  <c r="E17" i="3"/>
  <c r="C17" i="3"/>
  <c r="K15" i="3"/>
  <c r="I15" i="3"/>
  <c r="G15" i="3"/>
  <c r="E15" i="3"/>
  <c r="C15" i="3"/>
  <c r="K16" i="3"/>
  <c r="I16" i="3"/>
  <c r="G16" i="3"/>
  <c r="E16" i="3"/>
  <c r="C16" i="3"/>
  <c r="K14" i="3"/>
  <c r="K9" i="3"/>
  <c r="I8" i="3"/>
  <c r="I6" i="3" s="1"/>
  <c r="G8" i="3"/>
  <c r="G6" i="3" s="1"/>
  <c r="E8" i="3"/>
  <c r="E6" i="3" s="1"/>
  <c r="C8" i="3"/>
  <c r="C6" i="3" s="1"/>
  <c r="H6" i="3"/>
  <c r="F6" i="3"/>
  <c r="D6" i="3"/>
  <c r="B6" i="3"/>
  <c r="C6" i="2"/>
  <c r="H9" i="1"/>
  <c r="H8" i="1"/>
  <c r="G7" i="1"/>
  <c r="G23" i="1" s="1"/>
  <c r="F23" i="1"/>
  <c r="E7" i="1"/>
  <c r="H7" i="1" l="1"/>
  <c r="H23" i="1" s="1"/>
  <c r="F10" i="3"/>
  <c r="K10" i="3"/>
  <c r="I10" i="3"/>
  <c r="C10" i="3"/>
  <c r="G10" i="3"/>
  <c r="D10" i="3"/>
  <c r="H10" i="3"/>
  <c r="J10" i="3"/>
  <c r="E10" i="3"/>
  <c r="B10" i="3"/>
</calcChain>
</file>

<file path=xl/comments1.xml><?xml version="1.0" encoding="utf-8"?>
<comments xmlns="http://schemas.openxmlformats.org/spreadsheetml/2006/main">
  <authors>
    <author>ACER</author>
  </authors>
  <commentList>
    <comment ref="I7" authorId="0" shapeId="0">
      <text>
        <r>
          <rPr>
            <b/>
            <sz val="9"/>
            <color indexed="81"/>
            <rFont val="Tahoma"/>
            <family val="2"/>
          </rPr>
          <t>ACER:</t>
        </r>
        <r>
          <rPr>
            <sz val="9"/>
            <color indexed="81"/>
            <rFont val="Tahoma"/>
            <family val="2"/>
          </rPr>
          <t xml:space="preserve">
รายละ 500 บาท</t>
        </r>
      </text>
    </comment>
  </commentList>
</comments>
</file>

<file path=xl/sharedStrings.xml><?xml version="1.0" encoding="utf-8"?>
<sst xmlns="http://schemas.openxmlformats.org/spreadsheetml/2006/main" count="184" uniqueCount="117">
  <si>
    <t>ลำดับ</t>
  </si>
  <si>
    <t>จำนวนองค์กรเป้าหมาย</t>
  </si>
  <si>
    <t>งบประมาณที่จะจัดสรรให้กับหน่วยงาน</t>
  </si>
  <si>
    <t>งบสำหรับโครงการพื้นฐาน</t>
  </si>
  <si>
    <t>งบสำหรับโครงการใหม่ที่มีความสำคัญสูง</t>
  </si>
  <si>
    <t>สำนักงานป้องกันควบคุมโรคที่ 2</t>
  </si>
  <si>
    <t>สำนักงานป้องกันควบคุมโรคที่ 3</t>
  </si>
  <si>
    <t>สำนักงานป้องกันควบคุมโรคที่ 4</t>
  </si>
  <si>
    <t>สำนักงานป้องกันควบคุมโรคที่ 5</t>
  </si>
  <si>
    <t>สำนักงานป้องกันควบคุมโรคที่ 6</t>
  </si>
  <si>
    <t>สำนักงานป้องกันควบคุมโรคที่ 7</t>
  </si>
  <si>
    <t>สำนักงานป้องกันควบคุมโรคที่ 8</t>
  </si>
  <si>
    <t>สำนักงานป้องกันควบคุมโรคที่ 9</t>
  </si>
  <si>
    <t>สำนักงานป้องกันควบคุมโรคที่ 10</t>
  </si>
  <si>
    <t>สำนักงานป้องกันควบคุมโรคที่ 11</t>
  </si>
  <si>
    <t>สำนักงานป้องกันควบคุมโรคที่ 12</t>
  </si>
  <si>
    <t>สำนักโรคเอดส์ วัณโรค และโรคติดต่อทางเพศสัมพันธ์</t>
  </si>
  <si>
    <t>รวมทั้งสิ้น</t>
  </si>
  <si>
    <t>หน่วยงานที่รับผิดชอบ/ชื่อองค์กร</t>
  </si>
  <si>
    <t>1.องค์กร A ตัวอย่าง</t>
  </si>
  <si>
    <t>2.องค์กร B ตัวอย่าง</t>
  </si>
  <si>
    <t>ข้อมูล ณ วันที่..................ชื่อผู้ให้ข้อมูล...................................หน่วยงาน...สน.โรคเอดส์ฯ........เบอร์โทรติดต่อ................</t>
  </si>
  <si>
    <t>รายละเอียดค่าใช้จ่าย  
รายการเงินอุดหนุนทุนการศึกษาเพื่อพัฒนาแพทย์ด้านระบาดวิทยา</t>
  </si>
  <si>
    <t>ปีงบประมาณ</t>
  </si>
  <si>
    <t>เหตุผลความจำเป็นในการดำเนินงาน</t>
  </si>
  <si>
    <t xml:space="preserve">6. ค่าประกันสุขภาพ </t>
  </si>
  <si>
    <t xml:space="preserve">7. เงินชดเชยค่าใช้จ่ายในการดูแลนักเรียน  </t>
  </si>
  <si>
    <t xml:space="preserve">1. ค่าใช้จ่ายเหมาจ่ายก่อนเดินทาง  </t>
  </si>
  <si>
    <t xml:space="preserve">3. ค่าหนังสือและอุปกรณ์การศึกษา </t>
  </si>
  <si>
    <t xml:space="preserve">5. ค่าเล่าเรียนต่อปี (Tuition) </t>
  </si>
  <si>
    <t xml:space="preserve">8. ค่าซื้ออุปกรณ์คอมพิวเตอร์  </t>
  </si>
  <si>
    <t xml:space="preserve">9. ค่าใช้จ่ายอื่น ๆ </t>
  </si>
  <si>
    <t xml:space="preserve">2. ค่าพาหนะเดินทางโดยเครื่องบินไป-กลับ </t>
  </si>
  <si>
    <t xml:space="preserve">4. ค่าใช้จ่ายรายเดือน </t>
  </si>
  <si>
    <t>2.ค่าใช้จ่าย ใน 4 รายการ ได้แก่ 1.ค่าเล่าเรียนต่อปี (Tuition)  2.ค่าหนังสือและอุปกรณ์การศึกษา 3.ค่าประกันสุขภาพ 4.ค่าเงินชดเชยค่าใช้จ่ายในการดูแลนักเรียน  คิดตามมหาวิทยาลัยที่ศึกษากำหนดมา (อัตราค่าใช้จ่าย 1 ดอลล่าร์ เท่ากับ 31 บาท โดยประมาณ)</t>
  </si>
  <si>
    <t>3.หากระบุตัวบุคคลผู้รับทุนได้ ควรระบุด้วย และหากมีการปรับเปลี่ยนค่าใช้จ่ายรายการใด โปรดระบุเหตุผลการปรับเปลี่ยนด้วย</t>
  </si>
  <si>
    <t>รวมค่าใช้จ่าย .............ทุน</t>
  </si>
  <si>
    <t>รายการงบอุดหนุน</t>
  </si>
  <si>
    <t>จำนวน</t>
  </si>
  <si>
    <t>งบประมาณ</t>
  </si>
  <si>
    <t>สถาบันราชประชาสมาสัย</t>
  </si>
  <si>
    <t>หน่วยงาน</t>
  </si>
  <si>
    <t>สถาบัน</t>
  </si>
  <si>
    <t>สถาบันบำราศนราดูร*</t>
  </si>
  <si>
    <t>เฉพาะรายการค่าสังคมสงเคราะห์</t>
  </si>
  <si>
    <t>รับการสงเคราะห์ที่สถาบันราชประชาสมาสัย จำนวน  ............คน
รับการสงเคราะห์ในชุมชน จังหวัด............ จำนวน........คน</t>
  </si>
  <si>
    <t>สำนักงานป้องกันควบคุมโรคที่ 1</t>
  </si>
  <si>
    <t>1. นิคมดงทับ จังหวัดจันทบุรี จำนวน  ..........คน  
    นิคมแพร่งขาหยั่ง จังหวัดจันทบุรี จำนวน  ......... คน  
    ชุมชน.........จังหวัด........ จำนวน........คน</t>
  </si>
  <si>
    <t>1. ชุมชน.........จังหวัด........ จำนวน........คน</t>
  </si>
  <si>
    <t>1. นิคมโนนสมบูรณ์ จังหวัดขอนแก่น  จำนวน  ....... คน
    นิคมบ้านหัน จังหวัดมหาสารคาม จำนวน  ........ คน
    นิคมเสลภูมิ จังหวัดร้อยเอ็ด จำนวน  ........  คน
    ชุมชน.........จังหวัด........ จำนวน........คน</t>
  </si>
  <si>
    <t>1. ชุมชน.จังหวัดสระบุรี(.....คน) /ลพบุรี(....คน)/สิงห์บุรี(..........คน)/ชัยนาท(...........คน)/อ่างทอง(............คน) รวม........... คน</t>
  </si>
  <si>
    <t>ผู้ป่วยโรคเรื้อนชุมชน...............จังหวัด......  จำนวน ............  คน</t>
  </si>
  <si>
    <t>1. นิคมอำนาจเจริญ จังหวัดอำนาจเจริญ จำนวน ....... คน
    ชุมชน......จังหวัด..อำนาจเจริญ....... จำนวน........คน
2. ผู้เข้ารับการฝึกอบรม อมม.  
    จังหวัด....อุบลราชธานี...........จำนวน..........คน
    จังหวัด....มุกดาหาร................จำนวน..........คน</t>
  </si>
  <si>
    <t>ผู้ป่วยโรคเรื้อนในชุมชน รวม .....  จังหวัด  จำนวน  ....  คน</t>
  </si>
  <si>
    <t>1. นิคมบ้านกร่าง จังหวัดพิษณุโลก จำนวน  .......  คน
    ชุมชนบ้านกร่าง จังหวัดพิษณุโลก  จำนวน ....... คน
2. ผู้เข้ารับการฝึกอบรม อมม.  
    จังหวัดพิษณุโลก จำนวน ....... .คน
    จังหวัดเพชรบูรณ์ .จำนวน .......... คน
    จังหวัดตาก จำนวน ......... คน</t>
  </si>
  <si>
    <t xml:space="preserve"> 1. นิคมพุดหง จังหวัดนครศรีธรรมราช จำนวน .......  คน 
    ชุมชน......คน....รวม….....คน
2. ผู้เข้ารับการฝึกอบรม อมม.  
 -   จังหวัดพังงา         จำนวน  ..... คน 
-   จังหวัดนครศรีรธรรมราช         จำนวน  ..... คน 
-   จังหวัดกระบี่         จำนวน  ..... คน 
-   จังหวัดสุราษฎร์ธานี         จำนวน  ..... คน
-   จังหวัดฃุมพร         จำนวน  ...... คน 
-   จังหวัดระนอง         จำนวน  ........ คน</t>
  </si>
  <si>
    <t>1. ผู้เข้ารับการฝึกอบรม อมม.  
    ศตม.ที่ 12.1 ยะลา    จำนวน  ....... คน
    ศตม.ที่ 12.2 สงขลา    จำนวน  ............. คน
   ศตม.ที่ 12.3 ตรัง    จำนวน  .............. คน  
  ศตม.ที่ 12.4  นราธิวาส    จำนวน ............  คน</t>
  </si>
  <si>
    <t>รายการ : เงินอุดหนุนทุนการศึกษาเพื่อพัฒนาแพทย์ด้านระบาดวิทยา</t>
  </si>
  <si>
    <t>รายการ : เงินอุดหนุนสำหรับผู้ป่วยโรคเรื้อน และการฝึกอบรมอาสาสมัครมาลาเรีย</t>
  </si>
  <si>
    <t>หน่วยงาน …………………………..</t>
  </si>
  <si>
    <t>งบดำเนินงาน</t>
  </si>
  <si>
    <t>คำชี้แจง 
(โปรดระบุให้ครบถ้วน)</t>
  </si>
  <si>
    <t>จ่ายจริง</t>
  </si>
  <si>
    <t>ได้รับจัดสรร</t>
  </si>
  <si>
    <t>ประมาณการ</t>
  </si>
  <si>
    <t>รวมทั้งสิ้น  (1 + 2)</t>
  </si>
  <si>
    <t xml:space="preserve">1.1 รวมค่าใช้จ่ายเกี่ยวกับงบอุดหนุน
</t>
  </si>
  <si>
    <t xml:space="preserve"> 1. เงินสงเคราะห์ผู้ป่วยโรคเรื้อน</t>
  </si>
  <si>
    <t xml:space="preserve"> 3. ค่าฌาปนกิจสงเคราะห์ผู้ป่วยโรคเรื้อน</t>
  </si>
  <si>
    <t xml:space="preserve"> 2. ค่าอาหารผู้ป่วยโรคเรื้อน</t>
  </si>
  <si>
    <t xml:space="preserve"> 4. ค่าสังคมสงเคราะห์</t>
  </si>
  <si>
    <t>1. สรุปรายจ่ายที่จำเป็น</t>
  </si>
  <si>
    <t>5. ค่าฝึกอบรมอาสาสมัครมาลาเรีย</t>
  </si>
  <si>
    <t xml:space="preserve"> 6. เงินอุดหนุนทุนการศึกษาเพื่อพัฒนาแพทย์ด้านระบาดวิทยา</t>
  </si>
  <si>
    <r>
      <t xml:space="preserve">หมายเหตุคำชี้แจง
</t>
    </r>
    <r>
      <rPr>
        <sz val="14"/>
        <color indexed="10"/>
        <rFont val="TH SarabunPSK"/>
        <family val="2"/>
      </rPr>
      <t>(ทุกหน่วยงานโปรดระบุชื่อนิคม / ชื่อชุมชน / ชื่อจังหวัด และจำนวนผู้ป่วยโรคเรื้อนที่รับการสงเคราะห์ในรายการต่าง ๆ ด้วย พร้อมทั้งระบุจังหวัดและจำนวนผู้เข้ารับการฝึกอบรมอาสาสมัครมาลาเรีย)</t>
    </r>
  </si>
  <si>
    <r>
      <rPr>
        <b/>
        <sz val="14"/>
        <color indexed="12"/>
        <rFont val="TH SarabunPSK"/>
        <family val="2"/>
      </rPr>
      <t>ค่าฌาปนกิจสงเคราะห์ผู้ป่วยโรคเรื้อน</t>
    </r>
    <r>
      <rPr>
        <b/>
        <sz val="14"/>
        <rFont val="TH SarabunPSK"/>
        <family val="2"/>
      </rPr>
      <t xml:space="preserve">
</t>
    </r>
    <r>
      <rPr>
        <b/>
        <sz val="14"/>
        <color indexed="10"/>
        <rFont val="TH SarabunPSK"/>
        <family val="2"/>
      </rPr>
      <t>(2,500 บาท x ราย)</t>
    </r>
  </si>
  <si>
    <r>
      <rPr>
        <b/>
        <sz val="14"/>
        <color indexed="12"/>
        <rFont val="TH SarabunPSK"/>
        <family val="2"/>
      </rPr>
      <t>ค่าสังคมสงเคราะห์</t>
    </r>
    <r>
      <rPr>
        <b/>
        <sz val="14"/>
        <color indexed="10"/>
        <rFont val="TH SarabunPSK"/>
        <family val="2"/>
      </rPr>
      <t>*</t>
    </r>
    <r>
      <rPr>
        <b/>
        <sz val="14"/>
        <rFont val="TH SarabunPSK"/>
        <family val="2"/>
      </rPr>
      <t xml:space="preserve">
</t>
    </r>
    <r>
      <rPr>
        <b/>
        <sz val="14"/>
        <color indexed="10"/>
        <rFont val="TH SarabunPSK"/>
        <family val="2"/>
      </rPr>
      <t>(250 บาท x ราย)</t>
    </r>
  </si>
  <si>
    <r>
      <rPr>
        <b/>
        <sz val="14"/>
        <color indexed="12"/>
        <rFont val="TH SarabunPSK"/>
        <family val="2"/>
      </rPr>
      <t>ค่าฝึกอบรมอาสาสมัครมาลาเรีย</t>
    </r>
    <r>
      <rPr>
        <b/>
        <sz val="14"/>
        <rFont val="TH SarabunPSK"/>
        <family val="2"/>
      </rPr>
      <t xml:space="preserve">
</t>
    </r>
    <r>
      <rPr>
        <b/>
        <sz val="14"/>
        <color indexed="10"/>
        <rFont val="TH SarabunPSK"/>
        <family val="2"/>
      </rPr>
      <t>(150 บาท x 3 วัน x ราย)</t>
    </r>
  </si>
  <si>
    <r>
      <t>หมายเหตุ</t>
    </r>
    <r>
      <rPr>
        <sz val="16"/>
        <rFont val="TH SarabunPSK"/>
        <family val="2"/>
      </rPr>
      <t xml:space="preserve">  :  </t>
    </r>
  </si>
  <si>
    <r>
      <rPr>
        <b/>
        <u/>
        <sz val="16"/>
        <rFont val="TH SarabunPSK"/>
        <family val="2"/>
      </rPr>
      <t>ทุนที่ 1</t>
    </r>
    <r>
      <rPr>
        <b/>
        <sz val="16"/>
        <rFont val="TH SarabunPSK"/>
        <family val="2"/>
      </rPr>
      <t xml:space="preserve"> เข้าศึกษาต่อปีที่ ..............ชื่อ........................
ระดับปริญญา.................สาขา .........................,
มหาวิทยาลัย ..............................
ประเทศ............................
รวมค่าใช้จ่าย   = ......................................... บาท</t>
    </r>
  </si>
  <si>
    <r>
      <rPr>
        <b/>
        <sz val="16"/>
        <color indexed="10"/>
        <rFont val="TH SarabunPSK"/>
        <family val="2"/>
      </rPr>
      <t>หมายเหตุ : มอบหมายสำนักระบาดวิทยา</t>
    </r>
    <r>
      <rPr>
        <sz val="16"/>
        <rFont val="TH SarabunPSK"/>
        <family val="2"/>
      </rPr>
      <t xml:space="preserve">
</t>
    </r>
  </si>
  <si>
    <t>ข้อมูล ณ วันที่..................ชื่อผู้ให้ข้อมูล...................................หน่วยงาน……………...........เบอร์โทรติดต่อ................</t>
  </si>
  <si>
    <r>
      <rPr>
        <b/>
        <sz val="14"/>
        <color indexed="12"/>
        <rFont val="TH SarabunPSK"/>
        <family val="2"/>
      </rPr>
      <t>ค่าอาหารผู้ป่วยโรคเรื้อน</t>
    </r>
    <r>
      <rPr>
        <b/>
        <sz val="14"/>
        <rFont val="TH SarabunPSK"/>
        <family val="2"/>
      </rPr>
      <t xml:space="preserve">
</t>
    </r>
    <r>
      <rPr>
        <b/>
        <sz val="12"/>
        <color indexed="10"/>
        <rFont val="TH SarabunPSK"/>
        <family val="2"/>
      </rPr>
      <t>(100 บาท x 365 วัน x ราย)</t>
    </r>
  </si>
  <si>
    <r>
      <rPr>
        <b/>
        <sz val="14"/>
        <color indexed="12"/>
        <rFont val="TH SarabunPSK"/>
        <family val="2"/>
      </rPr>
      <t>เงินสงเคราะห์ผู้ป่วยโรคเรื้อน</t>
    </r>
    <r>
      <rPr>
        <b/>
        <sz val="14"/>
        <rFont val="TH SarabunPSK"/>
        <family val="2"/>
      </rPr>
      <t xml:space="preserve">
</t>
    </r>
    <r>
      <rPr>
        <b/>
        <sz val="12"/>
        <rFont val="TH SarabunPSK"/>
        <family val="2"/>
      </rPr>
      <t xml:space="preserve"> </t>
    </r>
    <r>
      <rPr>
        <b/>
        <sz val="12"/>
        <color indexed="10"/>
        <rFont val="TH SarabunPSK"/>
        <family val="2"/>
      </rPr>
      <t>(1,300 บาท x 12 เดือน x ราย)</t>
    </r>
  </si>
  <si>
    <t xml:space="preserve">สำนักงานป้องกันควบคุมโรคที่ 1 </t>
  </si>
  <si>
    <t>ปี 2559</t>
  </si>
  <si>
    <t xml:space="preserve"> 7. เงินอุดหนุนทุนการศึกษากรมควบคุมโรค</t>
  </si>
  <si>
    <t xml:space="preserve"> 8 .เงินอุดหนุนองค์กรเอกชนสาธารณประโยชน์ในการดำเนินการป้องกันและแก้ไขปัญหาเอดส์ </t>
  </si>
  <si>
    <t>รายการ : เงินอุดหนุนทุนการศึกษากรมควบคุมโรค</t>
  </si>
  <si>
    <r>
      <rPr>
        <b/>
        <sz val="16"/>
        <color indexed="10"/>
        <rFont val="TH SarabunPSK"/>
        <family val="2"/>
      </rPr>
      <t>หมายเหตุ : มอบหมายกองการเจ้าหน้าที่</t>
    </r>
    <r>
      <rPr>
        <sz val="16"/>
        <rFont val="TH SarabunPSK"/>
        <family val="2"/>
      </rPr>
      <t xml:space="preserve">
</t>
    </r>
  </si>
  <si>
    <r>
      <t>(เป้าหมาย</t>
    </r>
    <r>
      <rPr>
        <b/>
        <sz val="16"/>
        <color indexed="12"/>
        <rFont val="TH SarabunPSK"/>
        <family val="2"/>
      </rPr>
      <t>…………......</t>
    </r>
    <r>
      <rPr>
        <b/>
        <sz val="16"/>
        <rFont val="TH SarabunPSK"/>
        <family val="2"/>
      </rPr>
      <t>องค์กร งบประมาณ</t>
    </r>
    <r>
      <rPr>
        <b/>
        <sz val="16"/>
        <color indexed="12"/>
        <rFont val="TH SarabunPSK"/>
        <family val="2"/>
      </rPr>
      <t>……………………......</t>
    </r>
    <r>
      <rPr>
        <b/>
        <sz val="16"/>
        <rFont val="TH SarabunPSK"/>
        <family val="2"/>
      </rPr>
      <t xml:space="preserve"> บาท)</t>
    </r>
  </si>
  <si>
    <t xml:space="preserve">1. จัดทำประมาณการคำของบประมาณ ปี 2558 รายการเงินอุดหนุนทุนการศึกษาเพื่อพัฒนาบุคลากรกรมควบคุมโรค  พร้อมระบุเหตุผลความจำเป็นในการดำเนินงานโครงการ </t>
  </si>
  <si>
    <t>ปี 2560</t>
  </si>
  <si>
    <t xml:space="preserve">2.ค่าใช้จ่าย ใน 4 รายการ ได้แก่ 1.ค่าเล่าเรียนต่อปี (Tuition)  2.ค่าหนังสือและอุปกรณ์การศึกษา 3.ค่าประกันสุขภาพ 4.ค่าเงินชดเชยค่าใช้จ่ายในการดูแลนักเรียน  คิดตามมหาวิทยาลัยที่ศึกษากำหนดมา </t>
  </si>
  <si>
    <t>รายละเอียดแนบคำของบประมาณงบอุดหนุน  ประจำปีงบประมาณปี พ.ศ.2561</t>
  </si>
  <si>
    <t>ปี 2561</t>
  </si>
  <si>
    <t>สถาบันป้องกันควบคุมโรคเขตเมือง</t>
  </si>
  <si>
    <t xml:space="preserve">สปคม. สคร.1 - 12 </t>
  </si>
  <si>
    <t>สรุปงบประมาณรายจ่ายงบอุดหนุน  ปีงบประมาณ พ.ศ. 2562</t>
  </si>
  <si>
    <t>ปี 2562</t>
  </si>
  <si>
    <t>(พร้อมระบุเหตุผลที่เพิ่ม - ลดจากปี 61)</t>
  </si>
  <si>
    <t>รายละเอียดแนบคำของบประมาณงบอุดหนุน  ประจำปีงบประมาณปี พ.ศ.2562</t>
  </si>
  <si>
    <r>
      <t xml:space="preserve">1. มอบหมาย สถาบันราชประชาสมาสัย รวบรวมข้อมูลและจัดทำคำของบประมาณ ปี 2562 ในรายการเงินสงเคราะห์ผู้ป่วยโรคเรื้อน ค่าอาหารผู้ป่วยโรคเรื้อน ค่าฌาปนกิจสงเคราะห์ผู้ป่วยโรคเรื้อน ค่าสังคมสงเคราะห์
   </t>
    </r>
    <r>
      <rPr>
        <b/>
        <u/>
        <sz val="16"/>
        <rFont val="TH SarabunPSK"/>
        <family val="2"/>
      </rPr>
      <t>โดยเฉพาะค่าสังคมให้ประสานข้อมูลกับสถาบันบำราศนราดูรด้วย (สถาบันบำราศนราดูร ค่าสังคมสงเคราะห์ 500 บาท / ราย)</t>
    </r>
  </si>
  <si>
    <t>2. มอบหมายสำนักโรคติดต่อนำโดยแมลง รวบรวมข้อมูลและจัดทำคำของบประมาณ ปี 2562 ในรายการค่าฝึกอบรมอาสาสมัครมาลาเรีย</t>
  </si>
  <si>
    <t xml:space="preserve">รายละเอียดแนบคำของบประมาณงบอุดหนุน  ประจำปีงบประมาณปี พ.ศ. 2562
รายการ : เงินอุดหนุนองค์กรเอกชนสาธารณประโยชน์ในการดำเนินการป้องกันและแก้ไขปัญหาเอดส์ </t>
  </si>
  <si>
    <t>ผลการเบิกจ่ายงบประมาณ 
ปี 2560</t>
  </si>
  <si>
    <t>ได้รับจัดสรร 
ปี 2561</t>
  </si>
  <si>
    <t>คำขอปีงบประมาณ 2562</t>
  </si>
  <si>
    <t>รวมงบประมาณคำของบอุดหนุน ปี 2562</t>
  </si>
  <si>
    <t>รายละเอียดแนบคำของบประมาณงบอุดหนุน  ประจำปีงบประมาณปี พ.ศ. 2562</t>
  </si>
  <si>
    <t>ผลการเบิกจ่าย 
ปี 2560</t>
  </si>
  <si>
    <t>คำของบประมาณ 
ปี 2562</t>
  </si>
  <si>
    <t>ระบุความจำเป็นและเหตุผล
ที่เพิ่ม - ลด จากปี 61</t>
  </si>
  <si>
    <t xml:space="preserve">1. จัดทำประมาณการคำของบประมาณ ปี 2562 รายการเงินอุดหนุนทุนการศึกษาเพื่อพัฒนาแพทย์ด้านระบาดวิทยา  พร้อมระบุเหตุผลความจำเป็นในการดำเนินงานโครงการ </t>
  </si>
  <si>
    <t xml:space="preserve">หน่วย : บาท </t>
  </si>
  <si>
    <t>1. นิคมแม่ลาว จังหวัดเชียงราย จำนวน  .......  คน 
2. นิคมแม่ทะ จังหวัดลำปาง จำนวน  ........  คน
3. นิคมฝายแก้ว จังหวัดแพร่ จำนวน  .........  คน
       (รวมผู้ป่วยโรคเรื้อนในชุมชนแล้ว) 
4. สถาบันแมคเคน  ......  คน (คิดเฉพาะค่าอาหารฯ)
5. ศูนย์โรคเรื้อน  ......  คน (คิดเฉพาะค่าสังคมสงเคราะห์) 
6. ศูนย์ควบคุมโรคติดต่อนำโดยแมลง จ.แพร่  จำนวน ...... คน</t>
  </si>
  <si>
    <t>1. นิคมปราสาท จังหวัดสุรินทร์ จำนวน  .....  คน 
    ชุมชน......จังหวัด.ชย./บร./นม./สร... จำนวน..........คน
2. ผู้เข้ารับการฝึกอบรม อมม.  
    จังหวัด....ชัยภูมิ...........จำนวน............คน
    จังหวัด.....บุรีรัมย์..........จำนวน............คน 
    จังหวัด....นครราชสีมา..........จำนวน............คน 
    จังหวัด.....สุรินทร์..........จำนวน............คน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</si>
</sst>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87" formatCode="_-* #,##0_-;\-* #,##0_-;_-* &quot;-&quot;??_-;_-@_-"/>
    <numFmt numFmtId="188" formatCode="#,##0.0000,,"/>
  </numFmts>
  <fonts count="39" x14ac:knownFonts="1">
    <font>
      <sz val="11"/>
      <color theme="1"/>
      <name val="Tahoma"/>
      <family val="2"/>
      <charset val="222"/>
      <scheme val="minor"/>
    </font>
    <font>
      <sz val="11"/>
      <color theme="1"/>
      <name val="Tahoma"/>
      <family val="2"/>
      <charset val="222"/>
      <scheme val="minor"/>
    </font>
    <font>
      <b/>
      <sz val="16"/>
      <color theme="1"/>
      <name val="TH SarabunPSK"/>
      <family val="2"/>
    </font>
    <font>
      <b/>
      <sz val="9"/>
      <color indexed="81"/>
      <name val="Tahoma"/>
      <family val="2"/>
    </font>
    <font>
      <sz val="9"/>
      <color indexed="81"/>
      <name val="Tahoma"/>
      <family val="2"/>
    </font>
    <font>
      <sz val="10"/>
      <name val="Arial"/>
      <family val="2"/>
    </font>
    <font>
      <sz val="14"/>
      <name val="AngsanaUPC"/>
      <family val="1"/>
      <charset val="222"/>
    </font>
    <font>
      <sz val="14"/>
      <name val="Cordia New"/>
      <family val="2"/>
    </font>
    <font>
      <b/>
      <sz val="16"/>
      <name val="TH SarabunPSK"/>
      <family val="2"/>
    </font>
    <font>
      <sz val="10"/>
      <name val="TH SarabunPSK"/>
      <family val="2"/>
    </font>
    <font>
      <b/>
      <sz val="14"/>
      <name val="TH SarabunPSK"/>
      <family val="2"/>
    </font>
    <font>
      <b/>
      <sz val="18"/>
      <name val="TH SarabunPSK"/>
      <family val="2"/>
    </font>
    <font>
      <sz val="14"/>
      <name val="TH SarabunPSK"/>
      <family val="2"/>
    </font>
    <font>
      <b/>
      <sz val="13"/>
      <name val="TH SarabunPSK"/>
      <family val="2"/>
    </font>
    <font>
      <sz val="16"/>
      <name val="TH SarabunPSK"/>
      <family val="2"/>
    </font>
    <font>
      <b/>
      <sz val="14"/>
      <color rgb="FFFF0000"/>
      <name val="TH SarabunPSK"/>
      <family val="2"/>
    </font>
    <font>
      <sz val="10"/>
      <color rgb="FFFF0000"/>
      <name val="TH SarabunPSK"/>
      <family val="2"/>
    </font>
    <font>
      <sz val="14"/>
      <color indexed="10"/>
      <name val="TH SarabunPSK"/>
      <family val="2"/>
    </font>
    <font>
      <b/>
      <sz val="14"/>
      <color indexed="12"/>
      <name val="TH SarabunPSK"/>
      <family val="2"/>
    </font>
    <font>
      <b/>
      <sz val="14"/>
      <color indexed="10"/>
      <name val="TH SarabunPSK"/>
      <family val="2"/>
    </font>
    <font>
      <sz val="11"/>
      <color theme="1"/>
      <name val="TH SarabunPSK"/>
      <family val="2"/>
    </font>
    <font>
      <sz val="14"/>
      <color indexed="60"/>
      <name val="TH SarabunPSK"/>
      <family val="2"/>
    </font>
    <font>
      <b/>
      <sz val="14"/>
      <color indexed="60"/>
      <name val="TH SarabunPSK"/>
      <family val="2"/>
    </font>
    <font>
      <sz val="14"/>
      <color theme="5"/>
      <name val="TH SarabunPSK"/>
      <family val="2"/>
    </font>
    <font>
      <sz val="14"/>
      <color rgb="FF2318F6"/>
      <name val="TH SarabunPSK"/>
      <family val="2"/>
    </font>
    <font>
      <sz val="10"/>
      <color rgb="FF2318F6"/>
      <name val="TH SarabunPSK"/>
      <family val="2"/>
    </font>
    <font>
      <sz val="14"/>
      <color indexed="12"/>
      <name val="TH SarabunPSK"/>
      <family val="2"/>
    </font>
    <font>
      <sz val="11"/>
      <name val="TH SarabunPSK"/>
      <family val="2"/>
    </font>
    <font>
      <b/>
      <sz val="16"/>
      <color indexed="12"/>
      <name val="TH SarabunPSK"/>
      <family val="2"/>
    </font>
    <font>
      <b/>
      <sz val="16"/>
      <color rgb="FFFF0000"/>
      <name val="TH SarabunPSK"/>
      <family val="2"/>
    </font>
    <font>
      <b/>
      <sz val="16"/>
      <color indexed="8"/>
      <name val="TH SarabunPSK"/>
      <family val="2"/>
    </font>
    <font>
      <b/>
      <sz val="11"/>
      <color theme="1"/>
      <name val="TH SarabunPSK"/>
      <family val="2"/>
    </font>
    <font>
      <sz val="16"/>
      <color indexed="8"/>
      <name val="TH SarabunPSK"/>
      <family val="2"/>
    </font>
    <font>
      <b/>
      <sz val="16"/>
      <color rgb="FF0000FF"/>
      <name val="TH SarabunPSK"/>
      <family val="2"/>
    </font>
    <font>
      <b/>
      <u/>
      <sz val="16"/>
      <name val="TH SarabunPSK"/>
      <family val="2"/>
    </font>
    <font>
      <b/>
      <sz val="16"/>
      <color indexed="10"/>
      <name val="TH SarabunPSK"/>
      <family val="2"/>
    </font>
    <font>
      <sz val="16"/>
      <color theme="1"/>
      <name val="TH SarabunPSK"/>
      <family val="2"/>
    </font>
    <font>
      <b/>
      <sz val="12"/>
      <color indexed="10"/>
      <name val="TH SarabunPSK"/>
      <family val="2"/>
    </font>
    <font>
      <b/>
      <sz val="12"/>
      <name val="TH SarabunPSK"/>
      <family val="2"/>
    </font>
  </fonts>
  <fills count="7">
    <fill>
      <patternFill patternType="none"/>
    </fill>
    <fill>
      <patternFill patternType="gray125"/>
    </fill>
    <fill>
      <patternFill patternType="solid">
        <fgColor indexed="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s>
  <cellStyleXfs count="5">
    <xf numFmtId="0" fontId="0" fillId="0" borderId="0"/>
    <xf numFmtId="43" fontId="1" fillId="0" borderId="0" applyFont="0" applyFill="0" applyBorder="0" applyAlignment="0" applyProtection="0"/>
    <xf numFmtId="0" fontId="5" fillId="0" borderId="0"/>
    <xf numFmtId="0" fontId="6" fillId="0" borderId="0"/>
    <xf numFmtId="0" fontId="7" fillId="0" borderId="0"/>
  </cellStyleXfs>
  <cellXfs count="189">
    <xf numFmtId="0" fontId="0" fillId="0" borderId="0" xfId="0"/>
    <xf numFmtId="0" fontId="2" fillId="0" borderId="0" xfId="0" applyFont="1" applyBorder="1" applyAlignment="1">
      <alignment horizontal="center"/>
    </xf>
    <xf numFmtId="0" fontId="9" fillId="0" borderId="0" xfId="0" applyFont="1"/>
    <xf numFmtId="0" fontId="12" fillId="0" borderId="0" xfId="2" applyFont="1"/>
    <xf numFmtId="0" fontId="12" fillId="0" borderId="0" xfId="3" applyFont="1" applyAlignment="1">
      <alignment horizontal="right"/>
    </xf>
    <xf numFmtId="0" fontId="13" fillId="0" borderId="5" xfId="2" applyFont="1" applyFill="1" applyBorder="1" applyAlignment="1">
      <alignment horizontal="center" vertical="top" wrapText="1"/>
    </xf>
    <xf numFmtId="0" fontId="9" fillId="0" borderId="0" xfId="0" applyFont="1" applyAlignment="1">
      <alignment vertical="top" wrapText="1"/>
    </xf>
    <xf numFmtId="0" fontId="8" fillId="5" borderId="14" xfId="2" applyFont="1" applyFill="1" applyBorder="1" applyAlignment="1">
      <alignment horizontal="center" vertical="top" wrapText="1"/>
    </xf>
    <xf numFmtId="0" fontId="14" fillId="0" borderId="0" xfId="0" applyFont="1" applyAlignment="1">
      <alignment vertical="top" wrapText="1"/>
    </xf>
    <xf numFmtId="0" fontId="15" fillId="6" borderId="6" xfId="2" applyFont="1" applyFill="1" applyBorder="1" applyAlignment="1">
      <alignment vertical="top" wrapText="1"/>
    </xf>
    <xf numFmtId="0" fontId="16" fillId="6" borderId="6" xfId="2" applyFont="1" applyFill="1" applyBorder="1" applyAlignment="1">
      <alignment vertical="top" wrapText="1"/>
    </xf>
    <xf numFmtId="0" fontId="16" fillId="0" borderId="0" xfId="0" applyFont="1" applyAlignment="1">
      <alignment vertical="top" wrapText="1"/>
    </xf>
    <xf numFmtId="0" fontId="10" fillId="0" borderId="6" xfId="2" applyFont="1" applyFill="1" applyBorder="1" applyAlignment="1">
      <alignment vertical="top" wrapText="1"/>
    </xf>
    <xf numFmtId="0" fontId="9" fillId="0" borderId="6" xfId="2" applyFont="1" applyFill="1" applyBorder="1" applyAlignment="1">
      <alignment vertical="top" wrapText="1"/>
    </xf>
    <xf numFmtId="0" fontId="12" fillId="0" borderId="5" xfId="2" applyFont="1" applyBorder="1" applyAlignment="1">
      <alignment vertical="top" wrapText="1"/>
    </xf>
    <xf numFmtId="0" fontId="12" fillId="0" borderId="5" xfId="2" applyFont="1" applyFill="1" applyBorder="1" applyAlignment="1">
      <alignment vertical="top" wrapText="1"/>
    </xf>
    <xf numFmtId="0" fontId="12" fillId="0" borderId="5" xfId="2" applyFont="1" applyBorder="1" applyAlignment="1">
      <alignment horizontal="left" vertical="top" wrapText="1"/>
    </xf>
    <xf numFmtId="0" fontId="12" fillId="0" borderId="0" xfId="2" applyFont="1" applyBorder="1" applyAlignment="1">
      <alignment horizontal="left" vertical="top" wrapText="1"/>
    </xf>
    <xf numFmtId="43" fontId="12" fillId="0" borderId="0" xfId="1" applyFont="1" applyBorder="1" applyAlignment="1">
      <alignment horizontal="right" vertical="top" wrapText="1"/>
    </xf>
    <xf numFmtId="0" fontId="9" fillId="0" borderId="0" xfId="0" applyFont="1" applyBorder="1" applyAlignment="1">
      <alignment vertical="top" wrapText="1"/>
    </xf>
    <xf numFmtId="0" fontId="12" fillId="0" borderId="0" xfId="2" applyFont="1" applyBorder="1" applyAlignment="1">
      <alignment vertical="top" wrapText="1"/>
    </xf>
    <xf numFmtId="3" fontId="12" fillId="0" borderId="0" xfId="2" applyNumberFormat="1" applyFont="1" applyBorder="1" applyAlignment="1">
      <alignment horizontal="right" vertical="top" wrapText="1"/>
    </xf>
    <xf numFmtId="0" fontId="10" fillId="0" borderId="0" xfId="2" applyFont="1" applyFill="1" applyBorder="1" applyAlignment="1">
      <alignment vertical="top" wrapText="1"/>
    </xf>
    <xf numFmtId="188" fontId="10" fillId="0" borderId="0" xfId="2" applyNumberFormat="1" applyFont="1" applyFill="1" applyBorder="1" applyAlignment="1">
      <alignment horizontal="right" vertical="top" wrapText="1"/>
    </xf>
    <xf numFmtId="0" fontId="12" fillId="0" borderId="0" xfId="2" applyFont="1" applyFill="1" applyBorder="1" applyAlignment="1">
      <alignment vertical="top" wrapText="1"/>
    </xf>
    <xf numFmtId="0" fontId="12" fillId="0" borderId="0" xfId="2" applyFont="1" applyFill="1" applyBorder="1" applyAlignment="1">
      <alignment horizontal="left" vertical="top" wrapText="1"/>
    </xf>
    <xf numFmtId="3" fontId="10" fillId="0" borderId="0" xfId="2" applyNumberFormat="1" applyFont="1" applyFill="1" applyBorder="1" applyAlignment="1">
      <alignment horizontal="right" vertical="top" wrapText="1"/>
    </xf>
    <xf numFmtId="0" fontId="12" fillId="0" borderId="0" xfId="4" applyFont="1" applyAlignment="1">
      <alignment vertical="top" wrapText="1"/>
    </xf>
    <xf numFmtId="0" fontId="12" fillId="0" borderId="0" xfId="2" applyFont="1" applyAlignment="1">
      <alignment horizontal="left"/>
    </xf>
    <xf numFmtId="0" fontId="12" fillId="0" borderId="0" xfId="0" applyFont="1"/>
    <xf numFmtId="0" fontId="20" fillId="0" borderId="0" xfId="0" applyFont="1"/>
    <xf numFmtId="3" fontId="13"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Fill="1" applyBorder="1" applyAlignment="1">
      <alignment horizontal="center" vertical="center" wrapText="1"/>
    </xf>
    <xf numFmtId="3" fontId="10" fillId="0" borderId="5" xfId="0" applyNumberFormat="1" applyFont="1" applyBorder="1" applyAlignment="1">
      <alignment horizontal="center" vertical="center" wrapText="1"/>
    </xf>
    <xf numFmtId="0" fontId="10" fillId="2" borderId="5" xfId="0" applyFont="1" applyFill="1" applyBorder="1" applyAlignment="1">
      <alignment horizontal="center" vertical="center"/>
    </xf>
    <xf numFmtId="3" fontId="10" fillId="2" borderId="5" xfId="0" applyNumberFormat="1" applyFont="1" applyFill="1" applyBorder="1" applyAlignment="1">
      <alignment horizontal="center" vertical="center"/>
    </xf>
    <xf numFmtId="187" fontId="10" fillId="2" borderId="5" xfId="1" applyNumberFormat="1" applyFont="1" applyFill="1" applyBorder="1" applyAlignment="1">
      <alignment horizontal="center" vertical="center"/>
    </xf>
    <xf numFmtId="3" fontId="10" fillId="2" borderId="5" xfId="1" applyNumberFormat="1" applyFont="1" applyFill="1" applyBorder="1" applyAlignment="1">
      <alignment horizontal="center" vertical="center"/>
    </xf>
    <xf numFmtId="3" fontId="21" fillId="2" borderId="5" xfId="1" applyNumberFormat="1" applyFont="1" applyFill="1" applyBorder="1" applyAlignment="1">
      <alignment horizontal="center" vertical="center"/>
    </xf>
    <xf numFmtId="187" fontId="22" fillId="2" borderId="5" xfId="1" applyNumberFormat="1" applyFont="1" applyFill="1" applyBorder="1" applyAlignment="1">
      <alignment horizontal="center" vertical="center"/>
    </xf>
    <xf numFmtId="0" fontId="12" fillId="2" borderId="5" xfId="0" applyFont="1" applyFill="1" applyBorder="1" applyAlignment="1">
      <alignment horizontal="center" vertical="center"/>
    </xf>
    <xf numFmtId="187" fontId="23" fillId="3" borderId="5" xfId="1" applyNumberFormat="1" applyFont="1" applyFill="1" applyBorder="1" applyAlignment="1">
      <alignment horizontal="center" vertical="center"/>
    </xf>
    <xf numFmtId="3" fontId="23" fillId="3" borderId="5" xfId="1" applyNumberFormat="1" applyFont="1" applyFill="1" applyBorder="1" applyAlignment="1">
      <alignment horizontal="center" vertical="center"/>
    </xf>
    <xf numFmtId="3" fontId="23" fillId="0" borderId="5" xfId="1" applyNumberFormat="1" applyFont="1" applyBorder="1" applyAlignment="1">
      <alignment horizontal="center" vertical="center"/>
    </xf>
    <xf numFmtId="187" fontId="24" fillId="0" borderId="5" xfId="1" applyNumberFormat="1" applyFont="1" applyBorder="1" applyAlignment="1">
      <alignment horizontal="center" vertical="center"/>
    </xf>
    <xf numFmtId="3" fontId="23" fillId="0" borderId="5" xfId="0" applyNumberFormat="1" applyFont="1" applyBorder="1" applyAlignment="1">
      <alignment horizontal="center" vertical="center"/>
    </xf>
    <xf numFmtId="187" fontId="23" fillId="0" borderId="5" xfId="1" applyNumberFormat="1" applyFont="1" applyBorder="1" applyAlignment="1">
      <alignment horizontal="center" vertical="center"/>
    </xf>
    <xf numFmtId="3" fontId="23" fillId="0" borderId="5" xfId="1" applyNumberFormat="1" applyFont="1" applyFill="1" applyBorder="1" applyAlignment="1">
      <alignment horizontal="center" vertical="center"/>
    </xf>
    <xf numFmtId="187" fontId="23" fillId="0" borderId="5" xfId="1" applyNumberFormat="1" applyFont="1" applyFill="1" applyBorder="1" applyAlignment="1">
      <alignment horizontal="center" vertical="center"/>
    </xf>
    <xf numFmtId="0" fontId="23" fillId="0" borderId="5" xfId="0" applyFont="1" applyBorder="1" applyAlignment="1">
      <alignment horizontal="left" vertical="center" wrapText="1"/>
    </xf>
    <xf numFmtId="0" fontId="12" fillId="2" borderId="5" xfId="0" applyFont="1" applyFill="1" applyBorder="1" applyAlignment="1">
      <alignment horizontal="left" vertical="center"/>
    </xf>
    <xf numFmtId="3" fontId="24" fillId="0" borderId="5" xfId="0" applyNumberFormat="1" applyFont="1" applyBorder="1" applyAlignment="1">
      <alignment horizontal="center" vertical="center"/>
    </xf>
    <xf numFmtId="3" fontId="24" fillId="0" borderId="5" xfId="1" applyNumberFormat="1" applyFont="1" applyFill="1" applyBorder="1" applyAlignment="1">
      <alignment horizontal="center" vertical="center"/>
    </xf>
    <xf numFmtId="187" fontId="24" fillId="0" borderId="5" xfId="1" applyNumberFormat="1" applyFont="1" applyFill="1" applyBorder="1" applyAlignment="1">
      <alignment horizontal="center" vertical="center"/>
    </xf>
    <xf numFmtId="3" fontId="24" fillId="0" borderId="5" xfId="1" applyNumberFormat="1" applyFont="1" applyBorder="1" applyAlignment="1">
      <alignment horizontal="center" vertical="center"/>
    </xf>
    <xf numFmtId="3" fontId="24" fillId="3" borderId="5" xfId="1" applyNumberFormat="1" applyFont="1" applyFill="1" applyBorder="1" applyAlignment="1">
      <alignment horizontal="center" vertical="center"/>
    </xf>
    <xf numFmtId="187" fontId="24" fillId="3" borderId="5" xfId="1" applyNumberFormat="1" applyFont="1" applyFill="1" applyBorder="1" applyAlignment="1">
      <alignment horizontal="center" vertical="center"/>
    </xf>
    <xf numFmtId="0" fontId="24" fillId="0" borderId="5" xfId="0" applyFont="1" applyBorder="1" applyAlignment="1">
      <alignment horizontal="left" vertical="center" wrapText="1"/>
    </xf>
    <xf numFmtId="0" fontId="25" fillId="0" borderId="0" xfId="0" applyFont="1"/>
    <xf numFmtId="3" fontId="26" fillId="0" borderId="5" xfId="0" applyNumberFormat="1" applyFont="1" applyBorder="1" applyAlignment="1">
      <alignment horizontal="center" vertical="center"/>
    </xf>
    <xf numFmtId="187" fontId="26" fillId="0" borderId="5" xfId="1" applyNumberFormat="1" applyFont="1" applyBorder="1" applyAlignment="1">
      <alignment horizontal="center" vertical="center"/>
    </xf>
    <xf numFmtId="3" fontId="26" fillId="0" borderId="5" xfId="1" applyNumberFormat="1" applyFont="1" applyFill="1" applyBorder="1" applyAlignment="1">
      <alignment horizontal="center" vertical="center"/>
    </xf>
    <xf numFmtId="187" fontId="26" fillId="0" borderId="5" xfId="1" applyNumberFormat="1" applyFont="1" applyFill="1" applyBorder="1" applyAlignment="1">
      <alignment horizontal="center" vertical="center"/>
    </xf>
    <xf numFmtId="3" fontId="26" fillId="0" borderId="5" xfId="1" applyNumberFormat="1" applyFont="1" applyBorder="1" applyAlignment="1">
      <alignment horizontal="center" vertical="center"/>
    </xf>
    <xf numFmtId="0" fontId="26" fillId="0" borderId="5" xfId="0" applyFont="1" applyBorder="1" applyAlignment="1">
      <alignment horizontal="left" vertical="center" wrapText="1"/>
    </xf>
    <xf numFmtId="187" fontId="26" fillId="0" borderId="5" xfId="1" applyNumberFormat="1" applyFont="1" applyBorder="1" applyAlignment="1">
      <alignment horizontal="center" vertical="center" wrapText="1"/>
    </xf>
    <xf numFmtId="187" fontId="26" fillId="0" borderId="5" xfId="1" applyNumberFormat="1" applyFont="1" applyBorder="1" applyAlignment="1">
      <alignment horizontal="left" vertical="center" wrapText="1"/>
    </xf>
    <xf numFmtId="3" fontId="17" fillId="0" borderId="5" xfId="1" applyNumberFormat="1" applyFont="1" applyBorder="1" applyAlignment="1">
      <alignment horizontal="center" vertical="center"/>
    </xf>
    <xf numFmtId="187" fontId="17" fillId="0" borderId="5" xfId="1" applyNumberFormat="1" applyFont="1" applyBorder="1" applyAlignment="1">
      <alignment horizontal="center" vertical="center"/>
    </xf>
    <xf numFmtId="0" fontId="17" fillId="0" borderId="5" xfId="0" applyFont="1" applyBorder="1" applyAlignment="1">
      <alignment horizontal="left" vertical="center" wrapText="1"/>
    </xf>
    <xf numFmtId="0" fontId="12" fillId="0" borderId="13" xfId="0" applyFont="1" applyBorder="1" applyAlignment="1">
      <alignment horizontal="center" vertical="center"/>
    </xf>
    <xf numFmtId="3" fontId="12" fillId="0" borderId="13" xfId="0" applyNumberFormat="1" applyFont="1" applyBorder="1" applyAlignment="1">
      <alignment horizontal="center" vertical="center"/>
    </xf>
    <xf numFmtId="187" fontId="12" fillId="0" borderId="13" xfId="1" applyNumberFormat="1" applyFont="1" applyBorder="1" applyAlignment="1">
      <alignment horizontal="center" vertical="center"/>
    </xf>
    <xf numFmtId="3" fontId="12" fillId="0" borderId="13" xfId="1" applyNumberFormat="1" applyFont="1" applyFill="1" applyBorder="1" applyAlignment="1">
      <alignment horizontal="center" vertical="center"/>
    </xf>
    <xf numFmtId="187" fontId="12" fillId="0" borderId="13" xfId="1" applyNumberFormat="1" applyFont="1" applyFill="1" applyBorder="1" applyAlignment="1">
      <alignment horizontal="center" vertical="center"/>
    </xf>
    <xf numFmtId="3" fontId="12" fillId="0" borderId="13" xfId="1" applyNumberFormat="1" applyFont="1" applyBorder="1" applyAlignment="1">
      <alignment horizontal="center" vertical="center"/>
    </xf>
    <xf numFmtId="0" fontId="27" fillId="0" borderId="0" xfId="0" applyFont="1"/>
    <xf numFmtId="3" fontId="9" fillId="0" borderId="0" xfId="1" applyNumberFormat="1" applyFont="1" applyFill="1" applyBorder="1" applyAlignment="1">
      <alignment horizontal="center" vertical="center"/>
    </xf>
    <xf numFmtId="187" fontId="9" fillId="0" borderId="0" xfId="1" applyNumberFormat="1" applyFont="1" applyFill="1" applyBorder="1" applyAlignment="1">
      <alignment vertical="center"/>
    </xf>
    <xf numFmtId="0" fontId="8" fillId="0" borderId="0" xfId="0" applyFont="1" applyBorder="1" applyAlignment="1">
      <alignment horizontal="center" vertical="center"/>
    </xf>
    <xf numFmtId="0" fontId="14" fillId="0" borderId="0" xfId="0" applyFont="1" applyBorder="1"/>
    <xf numFmtId="0" fontId="14" fillId="0" borderId="0" xfId="0" applyFont="1"/>
    <xf numFmtId="0" fontId="20" fillId="0" borderId="0" xfId="0" applyFont="1" applyBorder="1"/>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30" fillId="0" borderId="5" xfId="0" applyFont="1" applyBorder="1" applyAlignment="1">
      <alignment horizontal="left" vertical="center" wrapText="1"/>
    </xf>
    <xf numFmtId="3" fontId="8" fillId="0" borderId="5" xfId="0" applyNumberFormat="1" applyFont="1" applyBorder="1" applyAlignment="1">
      <alignment horizontal="center" vertical="center"/>
    </xf>
    <xf numFmtId="0" fontId="31" fillId="0" borderId="0" xfId="0" applyFont="1" applyBorder="1"/>
    <xf numFmtId="0" fontId="31" fillId="0" borderId="0" xfId="0" applyFont="1"/>
    <xf numFmtId="0" fontId="14" fillId="0" borderId="5" xfId="0" applyFont="1" applyBorder="1" applyAlignment="1">
      <alignment horizontal="center" vertical="center"/>
    </xf>
    <xf numFmtId="0" fontId="32" fillId="0" borderId="5" xfId="0" applyFont="1" applyBorder="1" applyAlignment="1">
      <alignment horizontal="left" vertical="center" wrapText="1"/>
    </xf>
    <xf numFmtId="3" fontId="14" fillId="0" borderId="5" xfId="0" applyNumberFormat="1" applyFont="1" applyBorder="1" applyAlignment="1">
      <alignment horizontal="center" vertical="center"/>
    </xf>
    <xf numFmtId="0" fontId="30" fillId="0" borderId="5" xfId="0" applyFont="1" applyBorder="1" applyAlignment="1">
      <alignment vertical="center" wrapText="1"/>
    </xf>
    <xf numFmtId="0" fontId="28" fillId="0" borderId="7" xfId="0" applyFont="1" applyBorder="1" applyAlignment="1">
      <alignment horizontal="center" vertical="center"/>
    </xf>
    <xf numFmtId="3" fontId="28" fillId="0" borderId="7" xfId="0" applyNumberFormat="1" applyFont="1" applyBorder="1" applyAlignment="1">
      <alignment horizontal="center" vertical="center"/>
    </xf>
    <xf numFmtId="187" fontId="8" fillId="0" borderId="5" xfId="1" applyNumberFormat="1" applyFont="1" applyBorder="1" applyAlignment="1">
      <alignment horizontal="center" vertical="center"/>
    </xf>
    <xf numFmtId="0" fontId="8" fillId="0" borderId="9" xfId="0" applyFont="1" applyBorder="1" applyAlignment="1">
      <alignment vertical="center" wrapText="1"/>
    </xf>
    <xf numFmtId="187" fontId="33" fillId="0" borderId="9" xfId="1" applyNumberFormat="1" applyFont="1" applyBorder="1" applyAlignment="1">
      <alignment vertical="center" wrapText="1"/>
    </xf>
    <xf numFmtId="0" fontId="14" fillId="0" borderId="10" xfId="0" applyFont="1" applyBorder="1" applyAlignment="1">
      <alignment vertical="top"/>
    </xf>
    <xf numFmtId="0" fontId="14" fillId="0" borderId="10" xfId="0" applyFont="1" applyBorder="1" applyAlignment="1">
      <alignment vertical="center"/>
    </xf>
    <xf numFmtId="187" fontId="14" fillId="0" borderId="10" xfId="1" applyNumberFormat="1" applyFont="1" applyBorder="1" applyAlignment="1">
      <alignment vertical="center"/>
    </xf>
    <xf numFmtId="187" fontId="14" fillId="0" borderId="10" xfId="1" applyNumberFormat="1" applyFont="1" applyBorder="1" applyAlignment="1">
      <alignment vertical="center" wrapText="1"/>
    </xf>
    <xf numFmtId="187" fontId="14" fillId="0" borderId="12" xfId="1" applyNumberFormat="1" applyFont="1" applyBorder="1" applyAlignment="1">
      <alignment vertical="center"/>
    </xf>
    <xf numFmtId="0" fontId="14" fillId="0" borderId="12" xfId="0" applyFont="1" applyBorder="1" applyAlignment="1">
      <alignment vertical="center"/>
    </xf>
    <xf numFmtId="0" fontId="33" fillId="0" borderId="5" xfId="0" applyFont="1" applyBorder="1" applyAlignment="1">
      <alignment horizontal="center" vertical="center" wrapText="1"/>
    </xf>
    <xf numFmtId="187" fontId="33" fillId="0" borderId="5" xfId="1" applyNumberFormat="1" applyFont="1" applyBorder="1" applyAlignment="1">
      <alignment horizontal="center" vertical="center"/>
    </xf>
    <xf numFmtId="0" fontId="33" fillId="0" borderId="5" xfId="0" applyFont="1" applyBorder="1" applyAlignment="1">
      <alignment horizontal="center" vertical="center"/>
    </xf>
    <xf numFmtId="0" fontId="14" fillId="0" borderId="0" xfId="0" applyFont="1" applyAlignment="1">
      <alignment horizontal="left" vertical="center" wrapText="1"/>
    </xf>
    <xf numFmtId="0" fontId="36" fillId="0" borderId="0" xfId="0" applyFont="1"/>
    <xf numFmtId="187" fontId="8" fillId="0" borderId="5" xfId="1" applyNumberFormat="1" applyFont="1" applyBorder="1" applyAlignment="1">
      <alignment horizontal="center" vertical="center" wrapText="1"/>
    </xf>
    <xf numFmtId="187" fontId="33" fillId="0" borderId="15" xfId="1" applyNumberFormat="1" applyFont="1" applyBorder="1" applyAlignment="1">
      <alignment vertical="center" wrapText="1"/>
    </xf>
    <xf numFmtId="0" fontId="8" fillId="0" borderId="5" xfId="0" applyFont="1" applyBorder="1" applyAlignment="1">
      <alignment horizontal="center" vertical="center" wrapText="1"/>
    </xf>
    <xf numFmtId="187" fontId="8" fillId="5" borderId="14" xfId="1" applyNumberFormat="1" applyFont="1" applyFill="1" applyBorder="1" applyAlignment="1">
      <alignment horizontal="right" vertical="top" wrapText="1"/>
    </xf>
    <xf numFmtId="187" fontId="15" fillId="6" borderId="6" xfId="1" applyNumberFormat="1" applyFont="1" applyFill="1" applyBorder="1" applyAlignment="1">
      <alignment vertical="top" wrapText="1"/>
    </xf>
    <xf numFmtId="187" fontId="10" fillId="0" borderId="6" xfId="1" applyNumberFormat="1" applyFont="1" applyFill="1" applyBorder="1" applyAlignment="1">
      <alignment vertical="top" wrapText="1"/>
    </xf>
    <xf numFmtId="187" fontId="12" fillId="0" borderId="5" xfId="1" applyNumberFormat="1" applyFont="1" applyBorder="1" applyAlignment="1">
      <alignment horizontal="right" vertical="top" wrapText="1"/>
    </xf>
    <xf numFmtId="187" fontId="10" fillId="0" borderId="5" xfId="1" applyNumberFormat="1" applyFont="1" applyFill="1" applyBorder="1" applyAlignment="1">
      <alignment horizontal="right" vertical="top" wrapText="1"/>
    </xf>
    <xf numFmtId="187" fontId="12" fillId="0" borderId="5" xfId="1" applyNumberFormat="1" applyFont="1" applyFill="1" applyBorder="1" applyAlignment="1">
      <alignment horizontal="right" vertical="top" wrapText="1"/>
    </xf>
    <xf numFmtId="187" fontId="14" fillId="0" borderId="1" xfId="1" applyNumberFormat="1" applyFont="1" applyBorder="1" applyAlignment="1">
      <alignment horizontal="center" vertical="center"/>
    </xf>
    <xf numFmtId="187" fontId="14" fillId="0" borderId="5" xfId="1" applyNumberFormat="1" applyFont="1" applyBorder="1" applyAlignment="1">
      <alignment horizontal="center" vertical="center"/>
    </xf>
    <xf numFmtId="187" fontId="28" fillId="0" borderId="7" xfId="1" applyNumberFormat="1" applyFont="1" applyBorder="1" applyAlignment="1">
      <alignment horizontal="center" vertical="center"/>
    </xf>
    <xf numFmtId="0" fontId="12" fillId="0" borderId="5" xfId="0" applyFont="1" applyBorder="1" applyAlignment="1">
      <alignment horizontal="left" vertical="top"/>
    </xf>
    <xf numFmtId="0" fontId="12" fillId="0" borderId="5" xfId="0" applyFont="1" applyBorder="1" applyAlignment="1">
      <alignment horizontal="left" vertical="top" wrapText="1"/>
    </xf>
    <xf numFmtId="0" fontId="23" fillId="0" borderId="5" xfId="0" applyFont="1" applyBorder="1" applyAlignment="1">
      <alignment horizontal="left" vertical="top"/>
    </xf>
    <xf numFmtId="3" fontId="23" fillId="0" borderId="5" xfId="0" applyNumberFormat="1" applyFont="1" applyBorder="1" applyAlignment="1">
      <alignment horizontal="center" vertical="top"/>
    </xf>
    <xf numFmtId="187" fontId="23" fillId="0" borderId="5" xfId="1" applyNumberFormat="1" applyFont="1" applyBorder="1" applyAlignment="1">
      <alignment horizontal="center" vertical="top"/>
    </xf>
    <xf numFmtId="3" fontId="23" fillId="0" borderId="5" xfId="1" applyNumberFormat="1" applyFont="1" applyFill="1" applyBorder="1" applyAlignment="1">
      <alignment horizontal="center" vertical="top"/>
    </xf>
    <xf numFmtId="187" fontId="23" fillId="0" borderId="5" xfId="1" applyNumberFormat="1" applyFont="1" applyFill="1" applyBorder="1" applyAlignment="1">
      <alignment horizontal="center" vertical="top"/>
    </xf>
    <xf numFmtId="3" fontId="23" fillId="0" borderId="5" xfId="1" applyNumberFormat="1" applyFont="1" applyBorder="1" applyAlignment="1">
      <alignment horizontal="center" vertical="top"/>
    </xf>
    <xf numFmtId="3" fontId="23" fillId="3" borderId="5" xfId="1" applyNumberFormat="1" applyFont="1" applyFill="1" applyBorder="1" applyAlignment="1">
      <alignment horizontal="center" vertical="top"/>
    </xf>
    <xf numFmtId="187" fontId="23" fillId="3" borderId="5" xfId="1" applyNumberFormat="1" applyFont="1" applyFill="1" applyBorder="1" applyAlignment="1">
      <alignment horizontal="center" vertical="top"/>
    </xf>
    <xf numFmtId="0" fontId="23" fillId="0" borderId="5" xfId="0" applyFont="1" applyBorder="1" applyAlignment="1">
      <alignment horizontal="left" vertical="top" wrapText="1"/>
    </xf>
    <xf numFmtId="0" fontId="20" fillId="0" borderId="0" xfId="0" applyFont="1" applyAlignment="1">
      <alignment vertical="top"/>
    </xf>
    <xf numFmtId="0" fontId="12" fillId="4" borderId="5" xfId="0" applyFont="1" applyFill="1" applyBorder="1" applyAlignment="1">
      <alignment horizontal="left" vertical="top" wrapText="1"/>
    </xf>
    <xf numFmtId="3" fontId="23" fillId="3" borderId="5" xfId="0" applyNumberFormat="1" applyFont="1" applyFill="1" applyBorder="1" applyAlignment="1">
      <alignment horizontal="center" vertical="top"/>
    </xf>
    <xf numFmtId="187" fontId="24" fillId="0" borderId="5" xfId="1" applyNumberFormat="1" applyFont="1" applyBorder="1" applyAlignment="1">
      <alignment horizontal="center" vertical="top"/>
    </xf>
    <xf numFmtId="0" fontId="24" fillId="0" borderId="5" xfId="0" applyFont="1" applyBorder="1" applyAlignment="1">
      <alignment horizontal="left" vertical="top" wrapText="1"/>
    </xf>
    <xf numFmtId="3" fontId="24" fillId="0" borderId="5" xfId="0" applyNumberFormat="1" applyFont="1" applyBorder="1" applyAlignment="1">
      <alignment horizontal="center" vertical="top"/>
    </xf>
    <xf numFmtId="3" fontId="24" fillId="0" borderId="5" xfId="1" applyNumberFormat="1" applyFont="1" applyFill="1" applyBorder="1" applyAlignment="1">
      <alignment horizontal="center" vertical="top"/>
    </xf>
    <xf numFmtId="187" fontId="24" fillId="0" borderId="5" xfId="1" applyNumberFormat="1" applyFont="1" applyFill="1" applyBorder="1" applyAlignment="1">
      <alignment horizontal="center" vertical="top"/>
    </xf>
    <xf numFmtId="3" fontId="24" fillId="0" borderId="5" xfId="1" applyNumberFormat="1" applyFont="1" applyBorder="1" applyAlignment="1">
      <alignment horizontal="center" vertical="top"/>
    </xf>
    <xf numFmtId="3" fontId="24" fillId="3" borderId="5" xfId="1" applyNumberFormat="1" applyFont="1" applyFill="1" applyBorder="1" applyAlignment="1">
      <alignment horizontal="center" vertical="top"/>
    </xf>
    <xf numFmtId="187" fontId="24" fillId="3" borderId="5" xfId="1" applyNumberFormat="1" applyFont="1" applyFill="1" applyBorder="1" applyAlignment="1">
      <alignment horizontal="center" vertical="top"/>
    </xf>
    <xf numFmtId="0" fontId="25" fillId="0" borderId="0" xfId="0" applyFont="1" applyAlignment="1">
      <alignment vertical="top"/>
    </xf>
    <xf numFmtId="0" fontId="24" fillId="0" borderId="5" xfId="0" applyFont="1" applyBorder="1" applyAlignment="1">
      <alignment horizontal="left" vertical="top"/>
    </xf>
    <xf numFmtId="0" fontId="12" fillId="0" borderId="0" xfId="2" applyFont="1" applyFill="1" applyBorder="1" applyAlignment="1">
      <alignment vertical="top" wrapText="1"/>
    </xf>
    <xf numFmtId="0" fontId="12" fillId="0" borderId="0" xfId="4" applyFont="1" applyFill="1" applyBorder="1" applyAlignment="1">
      <alignment vertical="top" wrapText="1"/>
    </xf>
    <xf numFmtId="0" fontId="8" fillId="0" borderId="0" xfId="2" applyFont="1" applyBorder="1" applyAlignment="1">
      <alignment horizontal="center" vertical="center"/>
    </xf>
    <xf numFmtId="0" fontId="10" fillId="0" borderId="0" xfId="2" applyFont="1" applyBorder="1" applyAlignment="1">
      <alignment horizontal="left"/>
    </xf>
    <xf numFmtId="0" fontId="11" fillId="0" borderId="0" xfId="2" applyFont="1" applyBorder="1" applyAlignment="1">
      <alignment horizontal="left"/>
    </xf>
    <xf numFmtId="0" fontId="8" fillId="0" borderId="5" xfId="2" applyFont="1" applyFill="1" applyBorder="1" applyAlignment="1">
      <alignment horizontal="center" vertical="top" wrapText="1"/>
    </xf>
    <xf numFmtId="0" fontId="8" fillId="0" borderId="1" xfId="2" applyFont="1" applyFill="1" applyBorder="1" applyAlignment="1">
      <alignment horizontal="center" vertical="top" wrapText="1"/>
    </xf>
    <xf numFmtId="0" fontId="8" fillId="0" borderId="6" xfId="2" applyFont="1" applyFill="1" applyBorder="1" applyAlignment="1">
      <alignment horizontal="center" vertical="top" wrapText="1"/>
    </xf>
    <xf numFmtId="0" fontId="10" fillId="0" borderId="5" xfId="0" applyFont="1" applyBorder="1" applyAlignment="1">
      <alignment horizontal="center" vertical="center" wrapText="1"/>
    </xf>
    <xf numFmtId="0" fontId="8" fillId="0" borderId="0" xfId="0" applyFont="1" applyBorder="1" applyAlignment="1">
      <alignment horizontal="left"/>
    </xf>
    <xf numFmtId="0" fontId="14" fillId="0" borderId="0" xfId="0" applyFont="1" applyBorder="1" applyAlignment="1">
      <alignment horizontal="left"/>
    </xf>
    <xf numFmtId="0" fontId="11" fillId="0" borderId="0" xfId="0" applyFont="1" applyAlignment="1">
      <alignment horizontal="center"/>
    </xf>
    <xf numFmtId="0" fontId="14" fillId="0" borderId="0" xfId="0" applyFont="1" applyBorder="1" applyAlignment="1">
      <alignment horizontal="left" vertical="top" wrapText="1"/>
    </xf>
    <xf numFmtId="0" fontId="14" fillId="0" borderId="0" xfId="0" applyFont="1" applyBorder="1" applyAlignment="1">
      <alignment horizontal="left" vertical="top"/>
    </xf>
    <xf numFmtId="0" fontId="10"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5" xfId="0" applyFont="1" applyBorder="1" applyAlignment="1">
      <alignment horizontal="center"/>
    </xf>
    <xf numFmtId="0" fontId="10" fillId="0" borderId="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2" fillId="0" borderId="8" xfId="0" applyFont="1" applyBorder="1" applyAlignment="1">
      <alignment horizontal="center"/>
    </xf>
    <xf numFmtId="0" fontId="33" fillId="0" borderId="0" xfId="0" applyFont="1" applyAlignment="1">
      <alignment horizontal="center"/>
    </xf>
    <xf numFmtId="0" fontId="8" fillId="0" borderId="1" xfId="0" applyFont="1" applyBorder="1" applyAlignment="1">
      <alignment horizontal="center" vertical="center" wrapText="1"/>
    </xf>
    <xf numFmtId="0" fontId="8" fillId="0" borderId="6" xfId="0" applyFont="1" applyBorder="1" applyAlignment="1">
      <alignment horizontal="center" vertical="center"/>
    </xf>
    <xf numFmtId="187" fontId="8" fillId="0" borderId="2" xfId="1" applyNumberFormat="1" applyFont="1" applyBorder="1" applyAlignment="1">
      <alignment horizontal="center" vertical="center"/>
    </xf>
    <xf numFmtId="187" fontId="8" fillId="0" borderId="4" xfId="1" applyNumberFormat="1" applyFont="1" applyBorder="1" applyAlignment="1">
      <alignment horizontal="center" vertical="center"/>
    </xf>
    <xf numFmtId="0" fontId="8" fillId="0" borderId="6" xfId="0" applyFont="1" applyBorder="1" applyAlignment="1">
      <alignment horizontal="center" vertical="center" wrapText="1"/>
    </xf>
    <xf numFmtId="187" fontId="8" fillId="0" borderId="1" xfId="1" applyNumberFormat="1" applyFont="1" applyBorder="1" applyAlignment="1">
      <alignment horizontal="center" vertical="center" wrapText="1"/>
    </xf>
    <xf numFmtId="187" fontId="8" fillId="0" borderId="6" xfId="1" applyNumberFormat="1"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8" fillId="0" borderId="5" xfId="0" applyFont="1" applyBorder="1" applyAlignment="1">
      <alignment horizontal="center" vertical="center" wrapText="1"/>
    </xf>
    <xf numFmtId="0" fontId="29" fillId="0" borderId="2" xfId="0" applyFont="1" applyBorder="1" applyAlignment="1">
      <alignment horizontal="center" vertical="center"/>
    </xf>
    <xf numFmtId="0" fontId="29" fillId="0" borderId="3" xfId="0" applyFont="1" applyBorder="1" applyAlignment="1">
      <alignment horizontal="center" vertical="center"/>
    </xf>
    <xf numFmtId="0" fontId="29" fillId="0" borderId="4"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horizontal="center" vertical="center" wrapText="1"/>
    </xf>
    <xf numFmtId="0" fontId="8" fillId="0" borderId="1" xfId="0" applyFont="1" applyBorder="1" applyAlignment="1">
      <alignment horizontal="center" vertical="center"/>
    </xf>
  </cellXfs>
  <cellStyles count="5">
    <cellStyle name="Normal_salaryform" xfId="3"/>
    <cellStyle name="จุลภาค" xfId="1" builtinId="3"/>
    <cellStyle name="ปกติ" xfId="0" builtinId="0"/>
    <cellStyle name="ปกติ_Sheet1" xfId="4"/>
    <cellStyle name="ปกติ_แบบฟอร์มงบดำเนินงานอุดหนุนรายจ่ายอื่นปี255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abSelected="1" view="pageBreakPreview" zoomScaleNormal="100" zoomScaleSheetLayoutView="100" workbookViewId="0">
      <selection activeCell="E13" sqref="E13"/>
    </sheetView>
  </sheetViews>
  <sheetFormatPr defaultRowHeight="13.5" x14ac:dyDescent="0.25"/>
  <cols>
    <col min="1" max="1" width="27.5" style="2" customWidth="1"/>
    <col min="2" max="2" width="7.75" style="2" customWidth="1"/>
    <col min="3" max="3" width="8.875" style="2" customWidth="1"/>
    <col min="4" max="4" width="9.375" style="2" customWidth="1"/>
    <col min="5" max="5" width="26" style="2" customWidth="1"/>
    <col min="6" max="16384" width="9" style="2"/>
  </cols>
  <sheetData>
    <row r="1" spans="1:5" ht="21" x14ac:dyDescent="0.25">
      <c r="A1" s="148" t="s">
        <v>98</v>
      </c>
      <c r="B1" s="148"/>
      <c r="C1" s="148"/>
      <c r="D1" s="148"/>
      <c r="E1" s="148"/>
    </row>
    <row r="2" spans="1:5" ht="23.25" x14ac:dyDescent="0.35">
      <c r="A2" s="149" t="s">
        <v>59</v>
      </c>
      <c r="B2" s="150"/>
      <c r="C2" s="150"/>
      <c r="D2" s="150"/>
      <c r="E2" s="150"/>
    </row>
    <row r="3" spans="1:5" ht="18.75" x14ac:dyDescent="0.3">
      <c r="A3" s="3"/>
      <c r="B3" s="3"/>
      <c r="C3" s="3"/>
      <c r="D3" s="3"/>
      <c r="E3" s="4" t="s">
        <v>114</v>
      </c>
    </row>
    <row r="4" spans="1:5" s="6" customFormat="1" ht="17.25" x14ac:dyDescent="0.2">
      <c r="A4" s="151" t="s">
        <v>60</v>
      </c>
      <c r="B4" s="5" t="s">
        <v>92</v>
      </c>
      <c r="C4" s="5" t="s">
        <v>95</v>
      </c>
      <c r="D4" s="5" t="s">
        <v>99</v>
      </c>
      <c r="E4" s="152" t="s">
        <v>61</v>
      </c>
    </row>
    <row r="5" spans="1:5" s="6" customFormat="1" ht="27" customHeight="1" x14ac:dyDescent="0.2">
      <c r="A5" s="151"/>
      <c r="B5" s="5" t="s">
        <v>62</v>
      </c>
      <c r="C5" s="5" t="s">
        <v>63</v>
      </c>
      <c r="D5" s="5" t="s">
        <v>64</v>
      </c>
      <c r="E5" s="153"/>
    </row>
    <row r="6" spans="1:5" s="8" customFormat="1" ht="22.5" customHeight="1" thickBot="1" x14ac:dyDescent="0.25">
      <c r="A6" s="7" t="s">
        <v>65</v>
      </c>
      <c r="B6" s="113">
        <f>SUM(B7)</f>
        <v>0</v>
      </c>
      <c r="C6" s="113">
        <f t="shared" ref="C6:D6" si="0">SUM(C7)</f>
        <v>0</v>
      </c>
      <c r="D6" s="113">
        <f t="shared" si="0"/>
        <v>0</v>
      </c>
      <c r="E6" s="7"/>
    </row>
    <row r="7" spans="1:5" s="11" customFormat="1" ht="21" customHeight="1" thickTop="1" x14ac:dyDescent="0.2">
      <c r="A7" s="9" t="s">
        <v>71</v>
      </c>
      <c r="B7" s="114">
        <f>SUM(B8)</f>
        <v>0</v>
      </c>
      <c r="C7" s="114">
        <f>SUM(C8)</f>
        <v>0</v>
      </c>
      <c r="D7" s="114">
        <f>SUM(D8)</f>
        <v>0</v>
      </c>
      <c r="E7" s="10"/>
    </row>
    <row r="8" spans="1:5" s="6" customFormat="1" ht="22.5" customHeight="1" x14ac:dyDescent="0.2">
      <c r="A8" s="12" t="s">
        <v>66</v>
      </c>
      <c r="B8" s="115">
        <f>SUM(B9:B12)</f>
        <v>0</v>
      </c>
      <c r="C8" s="115">
        <f>SUM(C9:C12)</f>
        <v>0</v>
      </c>
      <c r="D8" s="115">
        <f>SUM(D9:D12)</f>
        <v>0</v>
      </c>
      <c r="E8" s="13"/>
    </row>
    <row r="9" spans="1:5" s="6" customFormat="1" ht="23.25" customHeight="1" x14ac:dyDescent="0.2">
      <c r="A9" s="14" t="s">
        <v>67</v>
      </c>
      <c r="B9" s="116"/>
      <c r="C9" s="116"/>
      <c r="D9" s="116">
        <f>'เรื้อน+อมม'!C6</f>
        <v>0</v>
      </c>
      <c r="E9" s="15" t="s">
        <v>100</v>
      </c>
    </row>
    <row r="10" spans="1:5" s="6" customFormat="1" ht="25.5" customHeight="1" x14ac:dyDescent="0.2">
      <c r="A10" s="14" t="s">
        <v>69</v>
      </c>
      <c r="B10" s="116"/>
      <c r="C10" s="116"/>
      <c r="D10" s="116">
        <f>'เรื้อน+อมม'!E6</f>
        <v>0</v>
      </c>
      <c r="E10" s="15" t="s">
        <v>100</v>
      </c>
    </row>
    <row r="11" spans="1:5" s="6" customFormat="1" ht="18.75" x14ac:dyDescent="0.2">
      <c r="A11" s="16" t="s">
        <v>68</v>
      </c>
      <c r="B11" s="116"/>
      <c r="C11" s="116"/>
      <c r="D11" s="116">
        <f>'เรื้อน+อมม'!G6</f>
        <v>0</v>
      </c>
      <c r="E11" s="15" t="s">
        <v>100</v>
      </c>
    </row>
    <row r="12" spans="1:5" s="6" customFormat="1" ht="21" customHeight="1" x14ac:dyDescent="0.2">
      <c r="A12" s="16" t="s">
        <v>70</v>
      </c>
      <c r="B12" s="116"/>
      <c r="C12" s="116"/>
      <c r="D12" s="116">
        <f>'เรื้อน+อมม'!I6</f>
        <v>0</v>
      </c>
      <c r="E12" s="15" t="s">
        <v>100</v>
      </c>
    </row>
    <row r="13" spans="1:5" s="6" customFormat="1" ht="21" customHeight="1" x14ac:dyDescent="0.2">
      <c r="A13" s="16" t="s">
        <v>72</v>
      </c>
      <c r="B13" s="116"/>
      <c r="C13" s="116"/>
      <c r="D13" s="116">
        <f>'เรื้อน+อมม'!K6</f>
        <v>0</v>
      </c>
      <c r="E13" s="15" t="s">
        <v>100</v>
      </c>
    </row>
    <row r="14" spans="1:5" s="6" customFormat="1" ht="44.25" customHeight="1" x14ac:dyDescent="0.2">
      <c r="A14" s="15" t="s">
        <v>73</v>
      </c>
      <c r="B14" s="117"/>
      <c r="C14" s="117"/>
      <c r="D14" s="117">
        <f>ระบาด!D16</f>
        <v>0</v>
      </c>
      <c r="E14" s="15" t="s">
        <v>100</v>
      </c>
    </row>
    <row r="15" spans="1:5" s="6" customFormat="1" ht="23.25" customHeight="1" x14ac:dyDescent="0.2">
      <c r="A15" s="15" t="s">
        <v>86</v>
      </c>
      <c r="B15" s="117"/>
      <c r="C15" s="117"/>
      <c r="D15" s="117">
        <f>ทุนการศึกษา!D16</f>
        <v>0</v>
      </c>
      <c r="E15" s="15" t="s">
        <v>100</v>
      </c>
    </row>
    <row r="16" spans="1:5" s="6" customFormat="1" ht="56.25" x14ac:dyDescent="0.2">
      <c r="A16" s="15" t="s">
        <v>87</v>
      </c>
      <c r="B16" s="118"/>
      <c r="C16" s="118"/>
      <c r="D16" s="118">
        <f>NGO!H7</f>
        <v>0</v>
      </c>
      <c r="E16" s="15" t="s">
        <v>100</v>
      </c>
    </row>
    <row r="17" spans="1:5" s="19" customFormat="1" ht="18.75" x14ac:dyDescent="0.2">
      <c r="A17" s="17"/>
      <c r="B17" s="18"/>
      <c r="C17" s="18"/>
      <c r="D17" s="18"/>
      <c r="E17" s="18"/>
    </row>
    <row r="18" spans="1:5" s="19" customFormat="1" ht="18.75" x14ac:dyDescent="0.2">
      <c r="A18" s="17"/>
      <c r="B18" s="18"/>
      <c r="C18" s="18"/>
      <c r="D18" s="18"/>
      <c r="E18" s="18"/>
    </row>
    <row r="19" spans="1:5" s="19" customFormat="1" ht="18.75" x14ac:dyDescent="0.2">
      <c r="A19" s="20"/>
      <c r="B19" s="18"/>
      <c r="C19" s="18"/>
      <c r="D19" s="18"/>
      <c r="E19" s="18"/>
    </row>
    <row r="20" spans="1:5" s="6" customFormat="1" ht="18.75" x14ac:dyDescent="0.2">
      <c r="A20" s="20"/>
      <c r="B20" s="21"/>
      <c r="C20" s="21"/>
      <c r="D20" s="21"/>
      <c r="E20" s="20"/>
    </row>
    <row r="21" spans="1:5" s="6" customFormat="1" ht="18.75" x14ac:dyDescent="0.2">
      <c r="A21" s="20"/>
      <c r="B21" s="21"/>
      <c r="C21" s="21"/>
      <c r="D21" s="21"/>
      <c r="E21" s="20"/>
    </row>
    <row r="22" spans="1:5" s="6" customFormat="1" ht="18.75" x14ac:dyDescent="0.2">
      <c r="A22" s="20"/>
      <c r="B22" s="21"/>
      <c r="C22" s="21"/>
      <c r="D22" s="21"/>
      <c r="E22" s="20"/>
    </row>
    <row r="23" spans="1:5" s="6" customFormat="1" ht="18.75" x14ac:dyDescent="0.2">
      <c r="A23" s="20"/>
      <c r="B23" s="21"/>
      <c r="C23" s="21"/>
      <c r="D23" s="21"/>
      <c r="E23" s="20"/>
    </row>
    <row r="24" spans="1:5" s="6" customFormat="1" ht="18.75" x14ac:dyDescent="0.2">
      <c r="A24" s="20"/>
      <c r="B24" s="21"/>
      <c r="C24" s="21"/>
      <c r="D24" s="21"/>
      <c r="E24" s="20"/>
    </row>
    <row r="25" spans="1:5" s="6" customFormat="1" ht="18.75" x14ac:dyDescent="0.2">
      <c r="A25" s="20"/>
      <c r="B25" s="21"/>
      <c r="C25" s="21"/>
      <c r="D25" s="21"/>
      <c r="E25" s="20"/>
    </row>
    <row r="26" spans="1:5" s="6" customFormat="1" ht="18.75" x14ac:dyDescent="0.2">
      <c r="A26" s="20"/>
      <c r="B26" s="21"/>
      <c r="C26" s="21"/>
      <c r="D26" s="21"/>
      <c r="E26" s="20"/>
    </row>
    <row r="27" spans="1:5" s="6" customFormat="1" ht="18.75" x14ac:dyDescent="0.2">
      <c r="A27" s="20"/>
      <c r="B27" s="21"/>
      <c r="C27" s="21"/>
      <c r="D27" s="21"/>
      <c r="E27" s="20"/>
    </row>
    <row r="28" spans="1:5" s="6" customFormat="1" ht="18.75" x14ac:dyDescent="0.2">
      <c r="A28" s="20"/>
      <c r="B28" s="21"/>
      <c r="C28" s="21"/>
      <c r="D28" s="21"/>
      <c r="E28" s="20"/>
    </row>
    <row r="29" spans="1:5" s="6" customFormat="1" ht="18.75" x14ac:dyDescent="0.2">
      <c r="A29" s="20"/>
      <c r="B29" s="21"/>
      <c r="C29" s="21"/>
      <c r="D29" s="21"/>
      <c r="E29" s="20"/>
    </row>
    <row r="30" spans="1:5" s="6" customFormat="1" ht="18.75" x14ac:dyDescent="0.2">
      <c r="A30" s="20"/>
      <c r="B30" s="21"/>
      <c r="C30" s="21"/>
      <c r="D30" s="21"/>
      <c r="E30" s="20"/>
    </row>
    <row r="31" spans="1:5" s="6" customFormat="1" ht="18.75" x14ac:dyDescent="0.2">
      <c r="A31" s="22"/>
      <c r="B31" s="23"/>
      <c r="C31" s="23"/>
      <c r="D31" s="23"/>
      <c r="E31" s="24"/>
    </row>
    <row r="32" spans="1:5" s="6" customFormat="1" ht="18.75" x14ac:dyDescent="0.2">
      <c r="A32" s="22"/>
      <c r="B32" s="23"/>
      <c r="C32" s="23"/>
      <c r="D32" s="23"/>
      <c r="E32" s="146"/>
    </row>
    <row r="33" spans="1:5" s="6" customFormat="1" ht="18.75" x14ac:dyDescent="0.2">
      <c r="A33" s="25"/>
      <c r="B33" s="26"/>
      <c r="C33" s="26"/>
      <c r="D33" s="26"/>
      <c r="E33" s="147"/>
    </row>
    <row r="34" spans="1:5" s="6" customFormat="1" ht="18.75" x14ac:dyDescent="0.2">
      <c r="A34" s="24"/>
      <c r="B34" s="26"/>
      <c r="C34" s="26"/>
      <c r="D34" s="26"/>
      <c r="E34" s="147"/>
    </row>
    <row r="35" spans="1:5" s="6" customFormat="1" ht="18.75" x14ac:dyDescent="0.2">
      <c r="A35" s="22"/>
      <c r="B35" s="26"/>
      <c r="C35" s="26"/>
      <c r="D35" s="26"/>
      <c r="E35" s="24"/>
    </row>
    <row r="36" spans="1:5" s="6" customFormat="1" ht="18.75" x14ac:dyDescent="0.2">
      <c r="A36" s="27"/>
      <c r="B36" s="27"/>
      <c r="C36" s="27"/>
      <c r="D36" s="27"/>
      <c r="E36" s="27"/>
    </row>
    <row r="37" spans="1:5" s="6" customFormat="1" ht="18.75" x14ac:dyDescent="0.2">
      <c r="A37" s="27"/>
      <c r="B37" s="27"/>
      <c r="C37" s="27"/>
      <c r="D37" s="27"/>
      <c r="E37" s="27"/>
    </row>
    <row r="38" spans="1:5" s="6" customFormat="1" ht="18.75" x14ac:dyDescent="0.2">
      <c r="A38" s="27"/>
      <c r="B38" s="27"/>
      <c r="C38" s="27"/>
      <c r="D38" s="27"/>
      <c r="E38" s="27"/>
    </row>
    <row r="39" spans="1:5" ht="18.75" x14ac:dyDescent="0.3">
      <c r="A39" s="28"/>
      <c r="B39" s="3"/>
      <c r="C39" s="3"/>
      <c r="D39" s="3"/>
      <c r="E39" s="3"/>
    </row>
  </sheetData>
  <protectedRanges>
    <protectedRange sqref="A2 D2 E31:E34 B9:D35 E7:E19" name="ช่วง1_3"/>
  </protectedRanges>
  <mergeCells count="6">
    <mergeCell ref="E32:E34"/>
    <mergeCell ref="A1:E1"/>
    <mergeCell ref="A2:C2"/>
    <mergeCell ref="D2:E2"/>
    <mergeCell ref="A4:A5"/>
    <mergeCell ref="E4:E5"/>
  </mergeCells>
  <pageMargins left="0.70866141732283472" right="0.70866141732283472" top="1.1041666666666667" bottom="0.74803149606299213" header="0.31496062992125984" footer="0.31496062992125984"/>
  <pageSetup paperSize="9" orientation="portrait" r:id="rId1"/>
  <headerFooter>
    <oddHeader>&amp;R&amp;"-,ตัวหนา"&amp;12Fm_คำขอ_401_สรุปงบอุดหนุน</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29"/>
  <sheetViews>
    <sheetView view="pageBreakPreview" topLeftCell="A13" zoomScale="80" zoomScaleNormal="100" zoomScaleSheetLayoutView="80" zoomScalePageLayoutView="85" workbookViewId="0">
      <selection activeCell="C19" sqref="C19"/>
    </sheetView>
  </sheetViews>
  <sheetFormatPr defaultRowHeight="15" x14ac:dyDescent="0.25"/>
  <cols>
    <col min="1" max="1" width="18.625" style="30" customWidth="1"/>
    <col min="2" max="2" width="8.5" style="30" customWidth="1"/>
    <col min="3" max="3" width="10.75" style="30" customWidth="1"/>
    <col min="4" max="4" width="8.5" style="30" customWidth="1"/>
    <col min="5" max="5" width="9.375" style="30" customWidth="1"/>
    <col min="6" max="6" width="8.5" style="30" customWidth="1"/>
    <col min="7" max="7" width="9.375" style="30" customWidth="1"/>
    <col min="8" max="8" width="8.5" style="30" customWidth="1"/>
    <col min="9" max="9" width="9.375" style="30" customWidth="1"/>
    <col min="10" max="10" width="8.5" style="30" customWidth="1"/>
    <col min="11" max="11" width="9.375" style="30" customWidth="1"/>
    <col min="12" max="12" width="44.875" style="30" customWidth="1"/>
    <col min="13" max="256" width="9" style="30"/>
    <col min="257" max="257" width="23.25" style="30" customWidth="1"/>
    <col min="258" max="258" width="8.5" style="30" customWidth="1"/>
    <col min="259" max="259" width="10.75" style="30" customWidth="1"/>
    <col min="260" max="260" width="8.5" style="30" customWidth="1"/>
    <col min="261" max="261" width="9.375" style="30" customWidth="1"/>
    <col min="262" max="262" width="8.5" style="30" customWidth="1"/>
    <col min="263" max="263" width="9.375" style="30" customWidth="1"/>
    <col min="264" max="264" width="8.5" style="30" customWidth="1"/>
    <col min="265" max="265" width="9.375" style="30" customWidth="1"/>
    <col min="266" max="266" width="8.5" style="30" customWidth="1"/>
    <col min="267" max="267" width="9.375" style="30" customWidth="1"/>
    <col min="268" max="268" width="41.125" style="30" bestFit="1" customWidth="1"/>
    <col min="269" max="512" width="9" style="30"/>
    <col min="513" max="513" width="23.25" style="30" customWidth="1"/>
    <col min="514" max="514" width="8.5" style="30" customWidth="1"/>
    <col min="515" max="515" width="10.75" style="30" customWidth="1"/>
    <col min="516" max="516" width="8.5" style="30" customWidth="1"/>
    <col min="517" max="517" width="9.375" style="30" customWidth="1"/>
    <col min="518" max="518" width="8.5" style="30" customWidth="1"/>
    <col min="519" max="519" width="9.375" style="30" customWidth="1"/>
    <col min="520" max="520" width="8.5" style="30" customWidth="1"/>
    <col min="521" max="521" width="9.375" style="30" customWidth="1"/>
    <col min="522" max="522" width="8.5" style="30" customWidth="1"/>
    <col min="523" max="523" width="9.375" style="30" customWidth="1"/>
    <col min="524" max="524" width="41.125" style="30" bestFit="1" customWidth="1"/>
    <col min="525" max="768" width="9" style="30"/>
    <col min="769" max="769" width="23.25" style="30" customWidth="1"/>
    <col min="770" max="770" width="8.5" style="30" customWidth="1"/>
    <col min="771" max="771" width="10.75" style="30" customWidth="1"/>
    <col min="772" max="772" width="8.5" style="30" customWidth="1"/>
    <col min="773" max="773" width="9.375" style="30" customWidth="1"/>
    <col min="774" max="774" width="8.5" style="30" customWidth="1"/>
    <col min="775" max="775" width="9.375" style="30" customWidth="1"/>
    <col min="776" max="776" width="8.5" style="30" customWidth="1"/>
    <col min="777" max="777" width="9.375" style="30" customWidth="1"/>
    <col min="778" max="778" width="8.5" style="30" customWidth="1"/>
    <col min="779" max="779" width="9.375" style="30" customWidth="1"/>
    <col min="780" max="780" width="41.125" style="30" bestFit="1" customWidth="1"/>
    <col min="781" max="1024" width="9" style="30"/>
    <col min="1025" max="1025" width="23.25" style="30" customWidth="1"/>
    <col min="1026" max="1026" width="8.5" style="30" customWidth="1"/>
    <col min="1027" max="1027" width="10.75" style="30" customWidth="1"/>
    <col min="1028" max="1028" width="8.5" style="30" customWidth="1"/>
    <col min="1029" max="1029" width="9.375" style="30" customWidth="1"/>
    <col min="1030" max="1030" width="8.5" style="30" customWidth="1"/>
    <col min="1031" max="1031" width="9.375" style="30" customWidth="1"/>
    <col min="1032" max="1032" width="8.5" style="30" customWidth="1"/>
    <col min="1033" max="1033" width="9.375" style="30" customWidth="1"/>
    <col min="1034" max="1034" width="8.5" style="30" customWidth="1"/>
    <col min="1035" max="1035" width="9.375" style="30" customWidth="1"/>
    <col min="1036" max="1036" width="41.125" style="30" bestFit="1" customWidth="1"/>
    <col min="1037" max="1280" width="9" style="30"/>
    <col min="1281" max="1281" width="23.25" style="30" customWidth="1"/>
    <col min="1282" max="1282" width="8.5" style="30" customWidth="1"/>
    <col min="1283" max="1283" width="10.75" style="30" customWidth="1"/>
    <col min="1284" max="1284" width="8.5" style="30" customWidth="1"/>
    <col min="1285" max="1285" width="9.375" style="30" customWidth="1"/>
    <col min="1286" max="1286" width="8.5" style="30" customWidth="1"/>
    <col min="1287" max="1287" width="9.375" style="30" customWidth="1"/>
    <col min="1288" max="1288" width="8.5" style="30" customWidth="1"/>
    <col min="1289" max="1289" width="9.375" style="30" customWidth="1"/>
    <col min="1290" max="1290" width="8.5" style="30" customWidth="1"/>
    <col min="1291" max="1291" width="9.375" style="30" customWidth="1"/>
    <col min="1292" max="1292" width="41.125" style="30" bestFit="1" customWidth="1"/>
    <col min="1293" max="1536" width="9" style="30"/>
    <col min="1537" max="1537" width="23.25" style="30" customWidth="1"/>
    <col min="1538" max="1538" width="8.5" style="30" customWidth="1"/>
    <col min="1539" max="1539" width="10.75" style="30" customWidth="1"/>
    <col min="1540" max="1540" width="8.5" style="30" customWidth="1"/>
    <col min="1541" max="1541" width="9.375" style="30" customWidth="1"/>
    <col min="1542" max="1542" width="8.5" style="30" customWidth="1"/>
    <col min="1543" max="1543" width="9.375" style="30" customWidth="1"/>
    <col min="1544" max="1544" width="8.5" style="30" customWidth="1"/>
    <col min="1545" max="1545" width="9.375" style="30" customWidth="1"/>
    <col min="1546" max="1546" width="8.5" style="30" customWidth="1"/>
    <col min="1547" max="1547" width="9.375" style="30" customWidth="1"/>
    <col min="1548" max="1548" width="41.125" style="30" bestFit="1" customWidth="1"/>
    <col min="1549" max="1792" width="9" style="30"/>
    <col min="1793" max="1793" width="23.25" style="30" customWidth="1"/>
    <col min="1794" max="1794" width="8.5" style="30" customWidth="1"/>
    <col min="1795" max="1795" width="10.75" style="30" customWidth="1"/>
    <col min="1796" max="1796" width="8.5" style="30" customWidth="1"/>
    <col min="1797" max="1797" width="9.375" style="30" customWidth="1"/>
    <col min="1798" max="1798" width="8.5" style="30" customWidth="1"/>
    <col min="1799" max="1799" width="9.375" style="30" customWidth="1"/>
    <col min="1800" max="1800" width="8.5" style="30" customWidth="1"/>
    <col min="1801" max="1801" width="9.375" style="30" customWidth="1"/>
    <col min="1802" max="1802" width="8.5" style="30" customWidth="1"/>
    <col min="1803" max="1803" width="9.375" style="30" customWidth="1"/>
    <col min="1804" max="1804" width="41.125" style="30" bestFit="1" customWidth="1"/>
    <col min="1805" max="2048" width="9" style="30"/>
    <col min="2049" max="2049" width="23.25" style="30" customWidth="1"/>
    <col min="2050" max="2050" width="8.5" style="30" customWidth="1"/>
    <col min="2051" max="2051" width="10.75" style="30" customWidth="1"/>
    <col min="2052" max="2052" width="8.5" style="30" customWidth="1"/>
    <col min="2053" max="2053" width="9.375" style="30" customWidth="1"/>
    <col min="2054" max="2054" width="8.5" style="30" customWidth="1"/>
    <col min="2055" max="2055" width="9.375" style="30" customWidth="1"/>
    <col min="2056" max="2056" width="8.5" style="30" customWidth="1"/>
    <col min="2057" max="2057" width="9.375" style="30" customWidth="1"/>
    <col min="2058" max="2058" width="8.5" style="30" customWidth="1"/>
    <col min="2059" max="2059" width="9.375" style="30" customWidth="1"/>
    <col min="2060" max="2060" width="41.125" style="30" bestFit="1" customWidth="1"/>
    <col min="2061" max="2304" width="9" style="30"/>
    <col min="2305" max="2305" width="23.25" style="30" customWidth="1"/>
    <col min="2306" max="2306" width="8.5" style="30" customWidth="1"/>
    <col min="2307" max="2307" width="10.75" style="30" customWidth="1"/>
    <col min="2308" max="2308" width="8.5" style="30" customWidth="1"/>
    <col min="2309" max="2309" width="9.375" style="30" customWidth="1"/>
    <col min="2310" max="2310" width="8.5" style="30" customWidth="1"/>
    <col min="2311" max="2311" width="9.375" style="30" customWidth="1"/>
    <col min="2312" max="2312" width="8.5" style="30" customWidth="1"/>
    <col min="2313" max="2313" width="9.375" style="30" customWidth="1"/>
    <col min="2314" max="2314" width="8.5" style="30" customWidth="1"/>
    <col min="2315" max="2315" width="9.375" style="30" customWidth="1"/>
    <col min="2316" max="2316" width="41.125" style="30" bestFit="1" customWidth="1"/>
    <col min="2317" max="2560" width="9" style="30"/>
    <col min="2561" max="2561" width="23.25" style="30" customWidth="1"/>
    <col min="2562" max="2562" width="8.5" style="30" customWidth="1"/>
    <col min="2563" max="2563" width="10.75" style="30" customWidth="1"/>
    <col min="2564" max="2564" width="8.5" style="30" customWidth="1"/>
    <col min="2565" max="2565" width="9.375" style="30" customWidth="1"/>
    <col min="2566" max="2566" width="8.5" style="30" customWidth="1"/>
    <col min="2567" max="2567" width="9.375" style="30" customWidth="1"/>
    <col min="2568" max="2568" width="8.5" style="30" customWidth="1"/>
    <col min="2569" max="2569" width="9.375" style="30" customWidth="1"/>
    <col min="2570" max="2570" width="8.5" style="30" customWidth="1"/>
    <col min="2571" max="2571" width="9.375" style="30" customWidth="1"/>
    <col min="2572" max="2572" width="41.125" style="30" bestFit="1" customWidth="1"/>
    <col min="2573" max="2816" width="9" style="30"/>
    <col min="2817" max="2817" width="23.25" style="30" customWidth="1"/>
    <col min="2818" max="2818" width="8.5" style="30" customWidth="1"/>
    <col min="2819" max="2819" width="10.75" style="30" customWidth="1"/>
    <col min="2820" max="2820" width="8.5" style="30" customWidth="1"/>
    <col min="2821" max="2821" width="9.375" style="30" customWidth="1"/>
    <col min="2822" max="2822" width="8.5" style="30" customWidth="1"/>
    <col min="2823" max="2823" width="9.375" style="30" customWidth="1"/>
    <col min="2824" max="2824" width="8.5" style="30" customWidth="1"/>
    <col min="2825" max="2825" width="9.375" style="30" customWidth="1"/>
    <col min="2826" max="2826" width="8.5" style="30" customWidth="1"/>
    <col min="2827" max="2827" width="9.375" style="30" customWidth="1"/>
    <col min="2828" max="2828" width="41.125" style="30" bestFit="1" customWidth="1"/>
    <col min="2829" max="3072" width="9" style="30"/>
    <col min="3073" max="3073" width="23.25" style="30" customWidth="1"/>
    <col min="3074" max="3074" width="8.5" style="30" customWidth="1"/>
    <col min="3075" max="3075" width="10.75" style="30" customWidth="1"/>
    <col min="3076" max="3076" width="8.5" style="30" customWidth="1"/>
    <col min="3077" max="3077" width="9.375" style="30" customWidth="1"/>
    <col min="3078" max="3078" width="8.5" style="30" customWidth="1"/>
    <col min="3079" max="3079" width="9.375" style="30" customWidth="1"/>
    <col min="3080" max="3080" width="8.5" style="30" customWidth="1"/>
    <col min="3081" max="3081" width="9.375" style="30" customWidth="1"/>
    <col min="3082" max="3082" width="8.5" style="30" customWidth="1"/>
    <col min="3083" max="3083" width="9.375" style="30" customWidth="1"/>
    <col min="3084" max="3084" width="41.125" style="30" bestFit="1" customWidth="1"/>
    <col min="3085" max="3328" width="9" style="30"/>
    <col min="3329" max="3329" width="23.25" style="30" customWidth="1"/>
    <col min="3330" max="3330" width="8.5" style="30" customWidth="1"/>
    <col min="3331" max="3331" width="10.75" style="30" customWidth="1"/>
    <col min="3332" max="3332" width="8.5" style="30" customWidth="1"/>
    <col min="3333" max="3333" width="9.375" style="30" customWidth="1"/>
    <col min="3334" max="3334" width="8.5" style="30" customWidth="1"/>
    <col min="3335" max="3335" width="9.375" style="30" customWidth="1"/>
    <col min="3336" max="3336" width="8.5" style="30" customWidth="1"/>
    <col min="3337" max="3337" width="9.375" style="30" customWidth="1"/>
    <col min="3338" max="3338" width="8.5" style="30" customWidth="1"/>
    <col min="3339" max="3339" width="9.375" style="30" customWidth="1"/>
    <col min="3340" max="3340" width="41.125" style="30" bestFit="1" customWidth="1"/>
    <col min="3341" max="3584" width="9" style="30"/>
    <col min="3585" max="3585" width="23.25" style="30" customWidth="1"/>
    <col min="3586" max="3586" width="8.5" style="30" customWidth="1"/>
    <col min="3587" max="3587" width="10.75" style="30" customWidth="1"/>
    <col min="3588" max="3588" width="8.5" style="30" customWidth="1"/>
    <col min="3589" max="3589" width="9.375" style="30" customWidth="1"/>
    <col min="3590" max="3590" width="8.5" style="30" customWidth="1"/>
    <col min="3591" max="3591" width="9.375" style="30" customWidth="1"/>
    <col min="3592" max="3592" width="8.5" style="30" customWidth="1"/>
    <col min="3593" max="3593" width="9.375" style="30" customWidth="1"/>
    <col min="3594" max="3594" width="8.5" style="30" customWidth="1"/>
    <col min="3595" max="3595" width="9.375" style="30" customWidth="1"/>
    <col min="3596" max="3596" width="41.125" style="30" bestFit="1" customWidth="1"/>
    <col min="3597" max="3840" width="9" style="30"/>
    <col min="3841" max="3841" width="23.25" style="30" customWidth="1"/>
    <col min="3842" max="3842" width="8.5" style="30" customWidth="1"/>
    <col min="3843" max="3843" width="10.75" style="30" customWidth="1"/>
    <col min="3844" max="3844" width="8.5" style="30" customWidth="1"/>
    <col min="3845" max="3845" width="9.375" style="30" customWidth="1"/>
    <col min="3846" max="3846" width="8.5" style="30" customWidth="1"/>
    <col min="3847" max="3847" width="9.375" style="30" customWidth="1"/>
    <col min="3848" max="3848" width="8.5" style="30" customWidth="1"/>
    <col min="3849" max="3849" width="9.375" style="30" customWidth="1"/>
    <col min="3850" max="3850" width="8.5" style="30" customWidth="1"/>
    <col min="3851" max="3851" width="9.375" style="30" customWidth="1"/>
    <col min="3852" max="3852" width="41.125" style="30" bestFit="1" customWidth="1"/>
    <col min="3853" max="4096" width="9" style="30"/>
    <col min="4097" max="4097" width="23.25" style="30" customWidth="1"/>
    <col min="4098" max="4098" width="8.5" style="30" customWidth="1"/>
    <col min="4099" max="4099" width="10.75" style="30" customWidth="1"/>
    <col min="4100" max="4100" width="8.5" style="30" customWidth="1"/>
    <col min="4101" max="4101" width="9.375" style="30" customWidth="1"/>
    <col min="4102" max="4102" width="8.5" style="30" customWidth="1"/>
    <col min="4103" max="4103" width="9.375" style="30" customWidth="1"/>
    <col min="4104" max="4104" width="8.5" style="30" customWidth="1"/>
    <col min="4105" max="4105" width="9.375" style="30" customWidth="1"/>
    <col min="4106" max="4106" width="8.5" style="30" customWidth="1"/>
    <col min="4107" max="4107" width="9.375" style="30" customWidth="1"/>
    <col min="4108" max="4108" width="41.125" style="30" bestFit="1" customWidth="1"/>
    <col min="4109" max="4352" width="9" style="30"/>
    <col min="4353" max="4353" width="23.25" style="30" customWidth="1"/>
    <col min="4354" max="4354" width="8.5" style="30" customWidth="1"/>
    <col min="4355" max="4355" width="10.75" style="30" customWidth="1"/>
    <col min="4356" max="4356" width="8.5" style="30" customWidth="1"/>
    <col min="4357" max="4357" width="9.375" style="30" customWidth="1"/>
    <col min="4358" max="4358" width="8.5" style="30" customWidth="1"/>
    <col min="4359" max="4359" width="9.375" style="30" customWidth="1"/>
    <col min="4360" max="4360" width="8.5" style="30" customWidth="1"/>
    <col min="4361" max="4361" width="9.375" style="30" customWidth="1"/>
    <col min="4362" max="4362" width="8.5" style="30" customWidth="1"/>
    <col min="4363" max="4363" width="9.375" style="30" customWidth="1"/>
    <col min="4364" max="4364" width="41.125" style="30" bestFit="1" customWidth="1"/>
    <col min="4365" max="4608" width="9" style="30"/>
    <col min="4609" max="4609" width="23.25" style="30" customWidth="1"/>
    <col min="4610" max="4610" width="8.5" style="30" customWidth="1"/>
    <col min="4611" max="4611" width="10.75" style="30" customWidth="1"/>
    <col min="4612" max="4612" width="8.5" style="30" customWidth="1"/>
    <col min="4613" max="4613" width="9.375" style="30" customWidth="1"/>
    <col min="4614" max="4614" width="8.5" style="30" customWidth="1"/>
    <col min="4615" max="4615" width="9.375" style="30" customWidth="1"/>
    <col min="4616" max="4616" width="8.5" style="30" customWidth="1"/>
    <col min="4617" max="4617" width="9.375" style="30" customWidth="1"/>
    <col min="4618" max="4618" width="8.5" style="30" customWidth="1"/>
    <col min="4619" max="4619" width="9.375" style="30" customWidth="1"/>
    <col min="4620" max="4620" width="41.125" style="30" bestFit="1" customWidth="1"/>
    <col min="4621" max="4864" width="9" style="30"/>
    <col min="4865" max="4865" width="23.25" style="30" customWidth="1"/>
    <col min="4866" max="4866" width="8.5" style="30" customWidth="1"/>
    <col min="4867" max="4867" width="10.75" style="30" customWidth="1"/>
    <col min="4868" max="4868" width="8.5" style="30" customWidth="1"/>
    <col min="4869" max="4869" width="9.375" style="30" customWidth="1"/>
    <col min="4870" max="4870" width="8.5" style="30" customWidth="1"/>
    <col min="4871" max="4871" width="9.375" style="30" customWidth="1"/>
    <col min="4872" max="4872" width="8.5" style="30" customWidth="1"/>
    <col min="4873" max="4873" width="9.375" style="30" customWidth="1"/>
    <col min="4874" max="4874" width="8.5" style="30" customWidth="1"/>
    <col min="4875" max="4875" width="9.375" style="30" customWidth="1"/>
    <col min="4876" max="4876" width="41.125" style="30" bestFit="1" customWidth="1"/>
    <col min="4877" max="5120" width="9" style="30"/>
    <col min="5121" max="5121" width="23.25" style="30" customWidth="1"/>
    <col min="5122" max="5122" width="8.5" style="30" customWidth="1"/>
    <col min="5123" max="5123" width="10.75" style="30" customWidth="1"/>
    <col min="5124" max="5124" width="8.5" style="30" customWidth="1"/>
    <col min="5125" max="5125" width="9.375" style="30" customWidth="1"/>
    <col min="5126" max="5126" width="8.5" style="30" customWidth="1"/>
    <col min="5127" max="5127" width="9.375" style="30" customWidth="1"/>
    <col min="5128" max="5128" width="8.5" style="30" customWidth="1"/>
    <col min="5129" max="5129" width="9.375" style="30" customWidth="1"/>
    <col min="5130" max="5130" width="8.5" style="30" customWidth="1"/>
    <col min="5131" max="5131" width="9.375" style="30" customWidth="1"/>
    <col min="5132" max="5132" width="41.125" style="30" bestFit="1" customWidth="1"/>
    <col min="5133" max="5376" width="9" style="30"/>
    <col min="5377" max="5377" width="23.25" style="30" customWidth="1"/>
    <col min="5378" max="5378" width="8.5" style="30" customWidth="1"/>
    <col min="5379" max="5379" width="10.75" style="30" customWidth="1"/>
    <col min="5380" max="5380" width="8.5" style="30" customWidth="1"/>
    <col min="5381" max="5381" width="9.375" style="30" customWidth="1"/>
    <col min="5382" max="5382" width="8.5" style="30" customWidth="1"/>
    <col min="5383" max="5383" width="9.375" style="30" customWidth="1"/>
    <col min="5384" max="5384" width="8.5" style="30" customWidth="1"/>
    <col min="5385" max="5385" width="9.375" style="30" customWidth="1"/>
    <col min="5386" max="5386" width="8.5" style="30" customWidth="1"/>
    <col min="5387" max="5387" width="9.375" style="30" customWidth="1"/>
    <col min="5388" max="5388" width="41.125" style="30" bestFit="1" customWidth="1"/>
    <col min="5389" max="5632" width="9" style="30"/>
    <col min="5633" max="5633" width="23.25" style="30" customWidth="1"/>
    <col min="5634" max="5634" width="8.5" style="30" customWidth="1"/>
    <col min="5635" max="5635" width="10.75" style="30" customWidth="1"/>
    <col min="5636" max="5636" width="8.5" style="30" customWidth="1"/>
    <col min="5637" max="5637" width="9.375" style="30" customWidth="1"/>
    <col min="5638" max="5638" width="8.5" style="30" customWidth="1"/>
    <col min="5639" max="5639" width="9.375" style="30" customWidth="1"/>
    <col min="5640" max="5640" width="8.5" style="30" customWidth="1"/>
    <col min="5641" max="5641" width="9.375" style="30" customWidth="1"/>
    <col min="5642" max="5642" width="8.5" style="30" customWidth="1"/>
    <col min="5643" max="5643" width="9.375" style="30" customWidth="1"/>
    <col min="5644" max="5644" width="41.125" style="30" bestFit="1" customWidth="1"/>
    <col min="5645" max="5888" width="9" style="30"/>
    <col min="5889" max="5889" width="23.25" style="30" customWidth="1"/>
    <col min="5890" max="5890" width="8.5" style="30" customWidth="1"/>
    <col min="5891" max="5891" width="10.75" style="30" customWidth="1"/>
    <col min="5892" max="5892" width="8.5" style="30" customWidth="1"/>
    <col min="5893" max="5893" width="9.375" style="30" customWidth="1"/>
    <col min="5894" max="5894" width="8.5" style="30" customWidth="1"/>
    <col min="5895" max="5895" width="9.375" style="30" customWidth="1"/>
    <col min="5896" max="5896" width="8.5" style="30" customWidth="1"/>
    <col min="5897" max="5897" width="9.375" style="30" customWidth="1"/>
    <col min="5898" max="5898" width="8.5" style="30" customWidth="1"/>
    <col min="5899" max="5899" width="9.375" style="30" customWidth="1"/>
    <col min="5900" max="5900" width="41.125" style="30" bestFit="1" customWidth="1"/>
    <col min="5901" max="6144" width="9" style="30"/>
    <col min="6145" max="6145" width="23.25" style="30" customWidth="1"/>
    <col min="6146" max="6146" width="8.5" style="30" customWidth="1"/>
    <col min="6147" max="6147" width="10.75" style="30" customWidth="1"/>
    <col min="6148" max="6148" width="8.5" style="30" customWidth="1"/>
    <col min="6149" max="6149" width="9.375" style="30" customWidth="1"/>
    <col min="6150" max="6150" width="8.5" style="30" customWidth="1"/>
    <col min="6151" max="6151" width="9.375" style="30" customWidth="1"/>
    <col min="6152" max="6152" width="8.5" style="30" customWidth="1"/>
    <col min="6153" max="6153" width="9.375" style="30" customWidth="1"/>
    <col min="6154" max="6154" width="8.5" style="30" customWidth="1"/>
    <col min="6155" max="6155" width="9.375" style="30" customWidth="1"/>
    <col min="6156" max="6156" width="41.125" style="30" bestFit="1" customWidth="1"/>
    <col min="6157" max="6400" width="9" style="30"/>
    <col min="6401" max="6401" width="23.25" style="30" customWidth="1"/>
    <col min="6402" max="6402" width="8.5" style="30" customWidth="1"/>
    <col min="6403" max="6403" width="10.75" style="30" customWidth="1"/>
    <col min="6404" max="6404" width="8.5" style="30" customWidth="1"/>
    <col min="6405" max="6405" width="9.375" style="30" customWidth="1"/>
    <col min="6406" max="6406" width="8.5" style="30" customWidth="1"/>
    <col min="6407" max="6407" width="9.375" style="30" customWidth="1"/>
    <col min="6408" max="6408" width="8.5" style="30" customWidth="1"/>
    <col min="6409" max="6409" width="9.375" style="30" customWidth="1"/>
    <col min="6410" max="6410" width="8.5" style="30" customWidth="1"/>
    <col min="6411" max="6411" width="9.375" style="30" customWidth="1"/>
    <col min="6412" max="6412" width="41.125" style="30" bestFit="1" customWidth="1"/>
    <col min="6413" max="6656" width="9" style="30"/>
    <col min="6657" max="6657" width="23.25" style="30" customWidth="1"/>
    <col min="6658" max="6658" width="8.5" style="30" customWidth="1"/>
    <col min="6659" max="6659" width="10.75" style="30" customWidth="1"/>
    <col min="6660" max="6660" width="8.5" style="30" customWidth="1"/>
    <col min="6661" max="6661" width="9.375" style="30" customWidth="1"/>
    <col min="6662" max="6662" width="8.5" style="30" customWidth="1"/>
    <col min="6663" max="6663" width="9.375" style="30" customWidth="1"/>
    <col min="6664" max="6664" width="8.5" style="30" customWidth="1"/>
    <col min="6665" max="6665" width="9.375" style="30" customWidth="1"/>
    <col min="6666" max="6666" width="8.5" style="30" customWidth="1"/>
    <col min="6667" max="6667" width="9.375" style="30" customWidth="1"/>
    <col min="6668" max="6668" width="41.125" style="30" bestFit="1" customWidth="1"/>
    <col min="6669" max="6912" width="9" style="30"/>
    <col min="6913" max="6913" width="23.25" style="30" customWidth="1"/>
    <col min="6914" max="6914" width="8.5" style="30" customWidth="1"/>
    <col min="6915" max="6915" width="10.75" style="30" customWidth="1"/>
    <col min="6916" max="6916" width="8.5" style="30" customWidth="1"/>
    <col min="6917" max="6917" width="9.375" style="30" customWidth="1"/>
    <col min="6918" max="6918" width="8.5" style="30" customWidth="1"/>
    <col min="6919" max="6919" width="9.375" style="30" customWidth="1"/>
    <col min="6920" max="6920" width="8.5" style="30" customWidth="1"/>
    <col min="6921" max="6921" width="9.375" style="30" customWidth="1"/>
    <col min="6922" max="6922" width="8.5" style="30" customWidth="1"/>
    <col min="6923" max="6923" width="9.375" style="30" customWidth="1"/>
    <col min="6924" max="6924" width="41.125" style="30" bestFit="1" customWidth="1"/>
    <col min="6925" max="7168" width="9" style="30"/>
    <col min="7169" max="7169" width="23.25" style="30" customWidth="1"/>
    <col min="7170" max="7170" width="8.5" style="30" customWidth="1"/>
    <col min="7171" max="7171" width="10.75" style="30" customWidth="1"/>
    <col min="7172" max="7172" width="8.5" style="30" customWidth="1"/>
    <col min="7173" max="7173" width="9.375" style="30" customWidth="1"/>
    <col min="7174" max="7174" width="8.5" style="30" customWidth="1"/>
    <col min="7175" max="7175" width="9.375" style="30" customWidth="1"/>
    <col min="7176" max="7176" width="8.5" style="30" customWidth="1"/>
    <col min="7177" max="7177" width="9.375" style="30" customWidth="1"/>
    <col min="7178" max="7178" width="8.5" style="30" customWidth="1"/>
    <col min="7179" max="7179" width="9.375" style="30" customWidth="1"/>
    <col min="7180" max="7180" width="41.125" style="30" bestFit="1" customWidth="1"/>
    <col min="7181" max="7424" width="9" style="30"/>
    <col min="7425" max="7425" width="23.25" style="30" customWidth="1"/>
    <col min="7426" max="7426" width="8.5" style="30" customWidth="1"/>
    <col min="7427" max="7427" width="10.75" style="30" customWidth="1"/>
    <col min="7428" max="7428" width="8.5" style="30" customWidth="1"/>
    <col min="7429" max="7429" width="9.375" style="30" customWidth="1"/>
    <col min="7430" max="7430" width="8.5" style="30" customWidth="1"/>
    <col min="7431" max="7431" width="9.375" style="30" customWidth="1"/>
    <col min="7432" max="7432" width="8.5" style="30" customWidth="1"/>
    <col min="7433" max="7433" width="9.375" style="30" customWidth="1"/>
    <col min="7434" max="7434" width="8.5" style="30" customWidth="1"/>
    <col min="7435" max="7435" width="9.375" style="30" customWidth="1"/>
    <col min="7436" max="7436" width="41.125" style="30" bestFit="1" customWidth="1"/>
    <col min="7437" max="7680" width="9" style="30"/>
    <col min="7681" max="7681" width="23.25" style="30" customWidth="1"/>
    <col min="7682" max="7682" width="8.5" style="30" customWidth="1"/>
    <col min="7683" max="7683" width="10.75" style="30" customWidth="1"/>
    <col min="7684" max="7684" width="8.5" style="30" customWidth="1"/>
    <col min="7685" max="7685" width="9.375" style="30" customWidth="1"/>
    <col min="7686" max="7686" width="8.5" style="30" customWidth="1"/>
    <col min="7687" max="7687" width="9.375" style="30" customWidth="1"/>
    <col min="7688" max="7688" width="8.5" style="30" customWidth="1"/>
    <col min="7689" max="7689" width="9.375" style="30" customWidth="1"/>
    <col min="7690" max="7690" width="8.5" style="30" customWidth="1"/>
    <col min="7691" max="7691" width="9.375" style="30" customWidth="1"/>
    <col min="7692" max="7692" width="41.125" style="30" bestFit="1" customWidth="1"/>
    <col min="7693" max="7936" width="9" style="30"/>
    <col min="7937" max="7937" width="23.25" style="30" customWidth="1"/>
    <col min="7938" max="7938" width="8.5" style="30" customWidth="1"/>
    <col min="7939" max="7939" width="10.75" style="30" customWidth="1"/>
    <col min="7940" max="7940" width="8.5" style="30" customWidth="1"/>
    <col min="7941" max="7941" width="9.375" style="30" customWidth="1"/>
    <col min="7942" max="7942" width="8.5" style="30" customWidth="1"/>
    <col min="7943" max="7943" width="9.375" style="30" customWidth="1"/>
    <col min="7944" max="7944" width="8.5" style="30" customWidth="1"/>
    <col min="7945" max="7945" width="9.375" style="30" customWidth="1"/>
    <col min="7946" max="7946" width="8.5" style="30" customWidth="1"/>
    <col min="7947" max="7947" width="9.375" style="30" customWidth="1"/>
    <col min="7948" max="7948" width="41.125" style="30" bestFit="1" customWidth="1"/>
    <col min="7949" max="8192" width="9" style="30"/>
    <col min="8193" max="8193" width="23.25" style="30" customWidth="1"/>
    <col min="8194" max="8194" width="8.5" style="30" customWidth="1"/>
    <col min="8195" max="8195" width="10.75" style="30" customWidth="1"/>
    <col min="8196" max="8196" width="8.5" style="30" customWidth="1"/>
    <col min="8197" max="8197" width="9.375" style="30" customWidth="1"/>
    <col min="8198" max="8198" width="8.5" style="30" customWidth="1"/>
    <col min="8199" max="8199" width="9.375" style="30" customWidth="1"/>
    <col min="8200" max="8200" width="8.5" style="30" customWidth="1"/>
    <col min="8201" max="8201" width="9.375" style="30" customWidth="1"/>
    <col min="8202" max="8202" width="8.5" style="30" customWidth="1"/>
    <col min="8203" max="8203" width="9.375" style="30" customWidth="1"/>
    <col min="8204" max="8204" width="41.125" style="30" bestFit="1" customWidth="1"/>
    <col min="8205" max="8448" width="9" style="30"/>
    <col min="8449" max="8449" width="23.25" style="30" customWidth="1"/>
    <col min="8450" max="8450" width="8.5" style="30" customWidth="1"/>
    <col min="8451" max="8451" width="10.75" style="30" customWidth="1"/>
    <col min="8452" max="8452" width="8.5" style="30" customWidth="1"/>
    <col min="8453" max="8453" width="9.375" style="30" customWidth="1"/>
    <col min="8454" max="8454" width="8.5" style="30" customWidth="1"/>
    <col min="8455" max="8455" width="9.375" style="30" customWidth="1"/>
    <col min="8456" max="8456" width="8.5" style="30" customWidth="1"/>
    <col min="8457" max="8457" width="9.375" style="30" customWidth="1"/>
    <col min="8458" max="8458" width="8.5" style="30" customWidth="1"/>
    <col min="8459" max="8459" width="9.375" style="30" customWidth="1"/>
    <col min="8460" max="8460" width="41.125" style="30" bestFit="1" customWidth="1"/>
    <col min="8461" max="8704" width="9" style="30"/>
    <col min="8705" max="8705" width="23.25" style="30" customWidth="1"/>
    <col min="8706" max="8706" width="8.5" style="30" customWidth="1"/>
    <col min="8707" max="8707" width="10.75" style="30" customWidth="1"/>
    <col min="8708" max="8708" width="8.5" style="30" customWidth="1"/>
    <col min="8709" max="8709" width="9.375" style="30" customWidth="1"/>
    <col min="8710" max="8710" width="8.5" style="30" customWidth="1"/>
    <col min="8711" max="8711" width="9.375" style="30" customWidth="1"/>
    <col min="8712" max="8712" width="8.5" style="30" customWidth="1"/>
    <col min="8713" max="8713" width="9.375" style="30" customWidth="1"/>
    <col min="8714" max="8714" width="8.5" style="30" customWidth="1"/>
    <col min="8715" max="8715" width="9.375" style="30" customWidth="1"/>
    <col min="8716" max="8716" width="41.125" style="30" bestFit="1" customWidth="1"/>
    <col min="8717" max="8960" width="9" style="30"/>
    <col min="8961" max="8961" width="23.25" style="30" customWidth="1"/>
    <col min="8962" max="8962" width="8.5" style="30" customWidth="1"/>
    <col min="8963" max="8963" width="10.75" style="30" customWidth="1"/>
    <col min="8964" max="8964" width="8.5" style="30" customWidth="1"/>
    <col min="8965" max="8965" width="9.375" style="30" customWidth="1"/>
    <col min="8966" max="8966" width="8.5" style="30" customWidth="1"/>
    <col min="8967" max="8967" width="9.375" style="30" customWidth="1"/>
    <col min="8968" max="8968" width="8.5" style="30" customWidth="1"/>
    <col min="8969" max="8969" width="9.375" style="30" customWidth="1"/>
    <col min="8970" max="8970" width="8.5" style="30" customWidth="1"/>
    <col min="8971" max="8971" width="9.375" style="30" customWidth="1"/>
    <col min="8972" max="8972" width="41.125" style="30" bestFit="1" customWidth="1"/>
    <col min="8973" max="9216" width="9" style="30"/>
    <col min="9217" max="9217" width="23.25" style="30" customWidth="1"/>
    <col min="9218" max="9218" width="8.5" style="30" customWidth="1"/>
    <col min="9219" max="9219" width="10.75" style="30" customWidth="1"/>
    <col min="9220" max="9220" width="8.5" style="30" customWidth="1"/>
    <col min="9221" max="9221" width="9.375" style="30" customWidth="1"/>
    <col min="9222" max="9222" width="8.5" style="30" customWidth="1"/>
    <col min="9223" max="9223" width="9.375" style="30" customWidth="1"/>
    <col min="9224" max="9224" width="8.5" style="30" customWidth="1"/>
    <col min="9225" max="9225" width="9.375" style="30" customWidth="1"/>
    <col min="9226" max="9226" width="8.5" style="30" customWidth="1"/>
    <col min="9227" max="9227" width="9.375" style="30" customWidth="1"/>
    <col min="9228" max="9228" width="41.125" style="30" bestFit="1" customWidth="1"/>
    <col min="9229" max="9472" width="9" style="30"/>
    <col min="9473" max="9473" width="23.25" style="30" customWidth="1"/>
    <col min="9474" max="9474" width="8.5" style="30" customWidth="1"/>
    <col min="9475" max="9475" width="10.75" style="30" customWidth="1"/>
    <col min="9476" max="9476" width="8.5" style="30" customWidth="1"/>
    <col min="9477" max="9477" width="9.375" style="30" customWidth="1"/>
    <col min="9478" max="9478" width="8.5" style="30" customWidth="1"/>
    <col min="9479" max="9479" width="9.375" style="30" customWidth="1"/>
    <col min="9480" max="9480" width="8.5" style="30" customWidth="1"/>
    <col min="9481" max="9481" width="9.375" style="30" customWidth="1"/>
    <col min="9482" max="9482" width="8.5" style="30" customWidth="1"/>
    <col min="9483" max="9483" width="9.375" style="30" customWidth="1"/>
    <col min="9484" max="9484" width="41.125" style="30" bestFit="1" customWidth="1"/>
    <col min="9485" max="9728" width="9" style="30"/>
    <col min="9729" max="9729" width="23.25" style="30" customWidth="1"/>
    <col min="9730" max="9730" width="8.5" style="30" customWidth="1"/>
    <col min="9731" max="9731" width="10.75" style="30" customWidth="1"/>
    <col min="9732" max="9732" width="8.5" style="30" customWidth="1"/>
    <col min="9733" max="9733" width="9.375" style="30" customWidth="1"/>
    <col min="9734" max="9734" width="8.5" style="30" customWidth="1"/>
    <col min="9735" max="9735" width="9.375" style="30" customWidth="1"/>
    <col min="9736" max="9736" width="8.5" style="30" customWidth="1"/>
    <col min="9737" max="9737" width="9.375" style="30" customWidth="1"/>
    <col min="9738" max="9738" width="8.5" style="30" customWidth="1"/>
    <col min="9739" max="9739" width="9.375" style="30" customWidth="1"/>
    <col min="9740" max="9740" width="41.125" style="30" bestFit="1" customWidth="1"/>
    <col min="9741" max="9984" width="9" style="30"/>
    <col min="9985" max="9985" width="23.25" style="30" customWidth="1"/>
    <col min="9986" max="9986" width="8.5" style="30" customWidth="1"/>
    <col min="9987" max="9987" width="10.75" style="30" customWidth="1"/>
    <col min="9988" max="9988" width="8.5" style="30" customWidth="1"/>
    <col min="9989" max="9989" width="9.375" style="30" customWidth="1"/>
    <col min="9990" max="9990" width="8.5" style="30" customWidth="1"/>
    <col min="9991" max="9991" width="9.375" style="30" customWidth="1"/>
    <col min="9992" max="9992" width="8.5" style="30" customWidth="1"/>
    <col min="9993" max="9993" width="9.375" style="30" customWidth="1"/>
    <col min="9994" max="9994" width="8.5" style="30" customWidth="1"/>
    <col min="9995" max="9995" width="9.375" style="30" customWidth="1"/>
    <col min="9996" max="9996" width="41.125" style="30" bestFit="1" customWidth="1"/>
    <col min="9997" max="10240" width="9" style="30"/>
    <col min="10241" max="10241" width="23.25" style="30" customWidth="1"/>
    <col min="10242" max="10242" width="8.5" style="30" customWidth="1"/>
    <col min="10243" max="10243" width="10.75" style="30" customWidth="1"/>
    <col min="10244" max="10244" width="8.5" style="30" customWidth="1"/>
    <col min="10245" max="10245" width="9.375" style="30" customWidth="1"/>
    <col min="10246" max="10246" width="8.5" style="30" customWidth="1"/>
    <col min="10247" max="10247" width="9.375" style="30" customWidth="1"/>
    <col min="10248" max="10248" width="8.5" style="30" customWidth="1"/>
    <col min="10249" max="10249" width="9.375" style="30" customWidth="1"/>
    <col min="10250" max="10250" width="8.5" style="30" customWidth="1"/>
    <col min="10251" max="10251" width="9.375" style="30" customWidth="1"/>
    <col min="10252" max="10252" width="41.125" style="30" bestFit="1" customWidth="1"/>
    <col min="10253" max="10496" width="9" style="30"/>
    <col min="10497" max="10497" width="23.25" style="30" customWidth="1"/>
    <col min="10498" max="10498" width="8.5" style="30" customWidth="1"/>
    <col min="10499" max="10499" width="10.75" style="30" customWidth="1"/>
    <col min="10500" max="10500" width="8.5" style="30" customWidth="1"/>
    <col min="10501" max="10501" width="9.375" style="30" customWidth="1"/>
    <col min="10502" max="10502" width="8.5" style="30" customWidth="1"/>
    <col min="10503" max="10503" width="9.375" style="30" customWidth="1"/>
    <col min="10504" max="10504" width="8.5" style="30" customWidth="1"/>
    <col min="10505" max="10505" width="9.375" style="30" customWidth="1"/>
    <col min="10506" max="10506" width="8.5" style="30" customWidth="1"/>
    <col min="10507" max="10507" width="9.375" style="30" customWidth="1"/>
    <col min="10508" max="10508" width="41.125" style="30" bestFit="1" customWidth="1"/>
    <col min="10509" max="10752" width="9" style="30"/>
    <col min="10753" max="10753" width="23.25" style="30" customWidth="1"/>
    <col min="10754" max="10754" width="8.5" style="30" customWidth="1"/>
    <col min="10755" max="10755" width="10.75" style="30" customWidth="1"/>
    <col min="10756" max="10756" width="8.5" style="30" customWidth="1"/>
    <col min="10757" max="10757" width="9.375" style="30" customWidth="1"/>
    <col min="10758" max="10758" width="8.5" style="30" customWidth="1"/>
    <col min="10759" max="10759" width="9.375" style="30" customWidth="1"/>
    <col min="10760" max="10760" width="8.5" style="30" customWidth="1"/>
    <col min="10761" max="10761" width="9.375" style="30" customWidth="1"/>
    <col min="10762" max="10762" width="8.5" style="30" customWidth="1"/>
    <col min="10763" max="10763" width="9.375" style="30" customWidth="1"/>
    <col min="10764" max="10764" width="41.125" style="30" bestFit="1" customWidth="1"/>
    <col min="10765" max="11008" width="9" style="30"/>
    <col min="11009" max="11009" width="23.25" style="30" customWidth="1"/>
    <col min="11010" max="11010" width="8.5" style="30" customWidth="1"/>
    <col min="11011" max="11011" width="10.75" style="30" customWidth="1"/>
    <col min="11012" max="11012" width="8.5" style="30" customWidth="1"/>
    <col min="11013" max="11013" width="9.375" style="30" customWidth="1"/>
    <col min="11014" max="11014" width="8.5" style="30" customWidth="1"/>
    <col min="11015" max="11015" width="9.375" style="30" customWidth="1"/>
    <col min="11016" max="11016" width="8.5" style="30" customWidth="1"/>
    <col min="11017" max="11017" width="9.375" style="30" customWidth="1"/>
    <col min="11018" max="11018" width="8.5" style="30" customWidth="1"/>
    <col min="11019" max="11019" width="9.375" style="30" customWidth="1"/>
    <col min="11020" max="11020" width="41.125" style="30" bestFit="1" customWidth="1"/>
    <col min="11021" max="11264" width="9" style="30"/>
    <col min="11265" max="11265" width="23.25" style="30" customWidth="1"/>
    <col min="11266" max="11266" width="8.5" style="30" customWidth="1"/>
    <col min="11267" max="11267" width="10.75" style="30" customWidth="1"/>
    <col min="11268" max="11268" width="8.5" style="30" customWidth="1"/>
    <col min="11269" max="11269" width="9.375" style="30" customWidth="1"/>
    <col min="11270" max="11270" width="8.5" style="30" customWidth="1"/>
    <col min="11271" max="11271" width="9.375" style="30" customWidth="1"/>
    <col min="11272" max="11272" width="8.5" style="30" customWidth="1"/>
    <col min="11273" max="11273" width="9.375" style="30" customWidth="1"/>
    <col min="11274" max="11274" width="8.5" style="30" customWidth="1"/>
    <col min="11275" max="11275" width="9.375" style="30" customWidth="1"/>
    <col min="11276" max="11276" width="41.125" style="30" bestFit="1" customWidth="1"/>
    <col min="11277" max="11520" width="9" style="30"/>
    <col min="11521" max="11521" width="23.25" style="30" customWidth="1"/>
    <col min="11522" max="11522" width="8.5" style="30" customWidth="1"/>
    <col min="11523" max="11523" width="10.75" style="30" customWidth="1"/>
    <col min="11524" max="11524" width="8.5" style="30" customWidth="1"/>
    <col min="11525" max="11525" width="9.375" style="30" customWidth="1"/>
    <col min="11526" max="11526" width="8.5" style="30" customWidth="1"/>
    <col min="11527" max="11527" width="9.375" style="30" customWidth="1"/>
    <col min="11528" max="11528" width="8.5" style="30" customWidth="1"/>
    <col min="11529" max="11529" width="9.375" style="30" customWidth="1"/>
    <col min="11530" max="11530" width="8.5" style="30" customWidth="1"/>
    <col min="11531" max="11531" width="9.375" style="30" customWidth="1"/>
    <col min="11532" max="11532" width="41.125" style="30" bestFit="1" customWidth="1"/>
    <col min="11533" max="11776" width="9" style="30"/>
    <col min="11777" max="11777" width="23.25" style="30" customWidth="1"/>
    <col min="11778" max="11778" width="8.5" style="30" customWidth="1"/>
    <col min="11779" max="11779" width="10.75" style="30" customWidth="1"/>
    <col min="11780" max="11780" width="8.5" style="30" customWidth="1"/>
    <col min="11781" max="11781" width="9.375" style="30" customWidth="1"/>
    <col min="11782" max="11782" width="8.5" style="30" customWidth="1"/>
    <col min="11783" max="11783" width="9.375" style="30" customWidth="1"/>
    <col min="11784" max="11784" width="8.5" style="30" customWidth="1"/>
    <col min="11785" max="11785" width="9.375" style="30" customWidth="1"/>
    <col min="11786" max="11786" width="8.5" style="30" customWidth="1"/>
    <col min="11787" max="11787" width="9.375" style="30" customWidth="1"/>
    <col min="11788" max="11788" width="41.125" style="30" bestFit="1" customWidth="1"/>
    <col min="11789" max="12032" width="9" style="30"/>
    <col min="12033" max="12033" width="23.25" style="30" customWidth="1"/>
    <col min="12034" max="12034" width="8.5" style="30" customWidth="1"/>
    <col min="12035" max="12035" width="10.75" style="30" customWidth="1"/>
    <col min="12036" max="12036" width="8.5" style="30" customWidth="1"/>
    <col min="12037" max="12037" width="9.375" style="30" customWidth="1"/>
    <col min="12038" max="12038" width="8.5" style="30" customWidth="1"/>
    <col min="12039" max="12039" width="9.375" style="30" customWidth="1"/>
    <col min="12040" max="12040" width="8.5" style="30" customWidth="1"/>
    <col min="12041" max="12041" width="9.375" style="30" customWidth="1"/>
    <col min="12042" max="12042" width="8.5" style="30" customWidth="1"/>
    <col min="12043" max="12043" width="9.375" style="30" customWidth="1"/>
    <col min="12044" max="12044" width="41.125" style="30" bestFit="1" customWidth="1"/>
    <col min="12045" max="12288" width="9" style="30"/>
    <col min="12289" max="12289" width="23.25" style="30" customWidth="1"/>
    <col min="12290" max="12290" width="8.5" style="30" customWidth="1"/>
    <col min="12291" max="12291" width="10.75" style="30" customWidth="1"/>
    <col min="12292" max="12292" width="8.5" style="30" customWidth="1"/>
    <col min="12293" max="12293" width="9.375" style="30" customWidth="1"/>
    <col min="12294" max="12294" width="8.5" style="30" customWidth="1"/>
    <col min="12295" max="12295" width="9.375" style="30" customWidth="1"/>
    <col min="12296" max="12296" width="8.5" style="30" customWidth="1"/>
    <col min="12297" max="12297" width="9.375" style="30" customWidth="1"/>
    <col min="12298" max="12298" width="8.5" style="30" customWidth="1"/>
    <col min="12299" max="12299" width="9.375" style="30" customWidth="1"/>
    <col min="12300" max="12300" width="41.125" style="30" bestFit="1" customWidth="1"/>
    <col min="12301" max="12544" width="9" style="30"/>
    <col min="12545" max="12545" width="23.25" style="30" customWidth="1"/>
    <col min="12546" max="12546" width="8.5" style="30" customWidth="1"/>
    <col min="12547" max="12547" width="10.75" style="30" customWidth="1"/>
    <col min="12548" max="12548" width="8.5" style="30" customWidth="1"/>
    <col min="12549" max="12549" width="9.375" style="30" customWidth="1"/>
    <col min="12550" max="12550" width="8.5" style="30" customWidth="1"/>
    <col min="12551" max="12551" width="9.375" style="30" customWidth="1"/>
    <col min="12552" max="12552" width="8.5" style="30" customWidth="1"/>
    <col min="12553" max="12553" width="9.375" style="30" customWidth="1"/>
    <col min="12554" max="12554" width="8.5" style="30" customWidth="1"/>
    <col min="12555" max="12555" width="9.375" style="30" customWidth="1"/>
    <col min="12556" max="12556" width="41.125" style="30" bestFit="1" customWidth="1"/>
    <col min="12557" max="12800" width="9" style="30"/>
    <col min="12801" max="12801" width="23.25" style="30" customWidth="1"/>
    <col min="12802" max="12802" width="8.5" style="30" customWidth="1"/>
    <col min="12803" max="12803" width="10.75" style="30" customWidth="1"/>
    <col min="12804" max="12804" width="8.5" style="30" customWidth="1"/>
    <col min="12805" max="12805" width="9.375" style="30" customWidth="1"/>
    <col min="12806" max="12806" width="8.5" style="30" customWidth="1"/>
    <col min="12807" max="12807" width="9.375" style="30" customWidth="1"/>
    <col min="12808" max="12808" width="8.5" style="30" customWidth="1"/>
    <col min="12809" max="12809" width="9.375" style="30" customWidth="1"/>
    <col min="12810" max="12810" width="8.5" style="30" customWidth="1"/>
    <col min="12811" max="12811" width="9.375" style="30" customWidth="1"/>
    <col min="12812" max="12812" width="41.125" style="30" bestFit="1" customWidth="1"/>
    <col min="12813" max="13056" width="9" style="30"/>
    <col min="13057" max="13057" width="23.25" style="30" customWidth="1"/>
    <col min="13058" max="13058" width="8.5" style="30" customWidth="1"/>
    <col min="13059" max="13059" width="10.75" style="30" customWidth="1"/>
    <col min="13060" max="13060" width="8.5" style="30" customWidth="1"/>
    <col min="13061" max="13061" width="9.375" style="30" customWidth="1"/>
    <col min="13062" max="13062" width="8.5" style="30" customWidth="1"/>
    <col min="13063" max="13063" width="9.375" style="30" customWidth="1"/>
    <col min="13064" max="13064" width="8.5" style="30" customWidth="1"/>
    <col min="13065" max="13065" width="9.375" style="30" customWidth="1"/>
    <col min="13066" max="13066" width="8.5" style="30" customWidth="1"/>
    <col min="13067" max="13067" width="9.375" style="30" customWidth="1"/>
    <col min="13068" max="13068" width="41.125" style="30" bestFit="1" customWidth="1"/>
    <col min="13069" max="13312" width="9" style="30"/>
    <col min="13313" max="13313" width="23.25" style="30" customWidth="1"/>
    <col min="13314" max="13314" width="8.5" style="30" customWidth="1"/>
    <col min="13315" max="13315" width="10.75" style="30" customWidth="1"/>
    <col min="13316" max="13316" width="8.5" style="30" customWidth="1"/>
    <col min="13317" max="13317" width="9.375" style="30" customWidth="1"/>
    <col min="13318" max="13318" width="8.5" style="30" customWidth="1"/>
    <col min="13319" max="13319" width="9.375" style="30" customWidth="1"/>
    <col min="13320" max="13320" width="8.5" style="30" customWidth="1"/>
    <col min="13321" max="13321" width="9.375" style="30" customWidth="1"/>
    <col min="13322" max="13322" width="8.5" style="30" customWidth="1"/>
    <col min="13323" max="13323" width="9.375" style="30" customWidth="1"/>
    <col min="13324" max="13324" width="41.125" style="30" bestFit="1" customWidth="1"/>
    <col min="13325" max="13568" width="9" style="30"/>
    <col min="13569" max="13569" width="23.25" style="30" customWidth="1"/>
    <col min="13570" max="13570" width="8.5" style="30" customWidth="1"/>
    <col min="13571" max="13571" width="10.75" style="30" customWidth="1"/>
    <col min="13572" max="13572" width="8.5" style="30" customWidth="1"/>
    <col min="13573" max="13573" width="9.375" style="30" customWidth="1"/>
    <col min="13574" max="13574" width="8.5" style="30" customWidth="1"/>
    <col min="13575" max="13575" width="9.375" style="30" customWidth="1"/>
    <col min="13576" max="13576" width="8.5" style="30" customWidth="1"/>
    <col min="13577" max="13577" width="9.375" style="30" customWidth="1"/>
    <col min="13578" max="13578" width="8.5" style="30" customWidth="1"/>
    <col min="13579" max="13579" width="9.375" style="30" customWidth="1"/>
    <col min="13580" max="13580" width="41.125" style="30" bestFit="1" customWidth="1"/>
    <col min="13581" max="13824" width="9" style="30"/>
    <col min="13825" max="13825" width="23.25" style="30" customWidth="1"/>
    <col min="13826" max="13826" width="8.5" style="30" customWidth="1"/>
    <col min="13827" max="13827" width="10.75" style="30" customWidth="1"/>
    <col min="13828" max="13828" width="8.5" style="30" customWidth="1"/>
    <col min="13829" max="13829" width="9.375" style="30" customWidth="1"/>
    <col min="13830" max="13830" width="8.5" style="30" customWidth="1"/>
    <col min="13831" max="13831" width="9.375" style="30" customWidth="1"/>
    <col min="13832" max="13832" width="8.5" style="30" customWidth="1"/>
    <col min="13833" max="13833" width="9.375" style="30" customWidth="1"/>
    <col min="13834" max="13834" width="8.5" style="30" customWidth="1"/>
    <col min="13835" max="13835" width="9.375" style="30" customWidth="1"/>
    <col min="13836" max="13836" width="41.125" style="30" bestFit="1" customWidth="1"/>
    <col min="13837" max="14080" width="9" style="30"/>
    <col min="14081" max="14081" width="23.25" style="30" customWidth="1"/>
    <col min="14082" max="14082" width="8.5" style="30" customWidth="1"/>
    <col min="14083" max="14083" width="10.75" style="30" customWidth="1"/>
    <col min="14084" max="14084" width="8.5" style="30" customWidth="1"/>
    <col min="14085" max="14085" width="9.375" style="30" customWidth="1"/>
    <col min="14086" max="14086" width="8.5" style="30" customWidth="1"/>
    <col min="14087" max="14087" width="9.375" style="30" customWidth="1"/>
    <col min="14088" max="14088" width="8.5" style="30" customWidth="1"/>
    <col min="14089" max="14089" width="9.375" style="30" customWidth="1"/>
    <col min="14090" max="14090" width="8.5" style="30" customWidth="1"/>
    <col min="14091" max="14091" width="9.375" style="30" customWidth="1"/>
    <col min="14092" max="14092" width="41.125" style="30" bestFit="1" customWidth="1"/>
    <col min="14093" max="14336" width="9" style="30"/>
    <col min="14337" max="14337" width="23.25" style="30" customWidth="1"/>
    <col min="14338" max="14338" width="8.5" style="30" customWidth="1"/>
    <col min="14339" max="14339" width="10.75" style="30" customWidth="1"/>
    <col min="14340" max="14340" width="8.5" style="30" customWidth="1"/>
    <col min="14341" max="14341" width="9.375" style="30" customWidth="1"/>
    <col min="14342" max="14342" width="8.5" style="30" customWidth="1"/>
    <col min="14343" max="14343" width="9.375" style="30" customWidth="1"/>
    <col min="14344" max="14344" width="8.5" style="30" customWidth="1"/>
    <col min="14345" max="14345" width="9.375" style="30" customWidth="1"/>
    <col min="14346" max="14346" width="8.5" style="30" customWidth="1"/>
    <col min="14347" max="14347" width="9.375" style="30" customWidth="1"/>
    <col min="14348" max="14348" width="41.125" style="30" bestFit="1" customWidth="1"/>
    <col min="14349" max="14592" width="9" style="30"/>
    <col min="14593" max="14593" width="23.25" style="30" customWidth="1"/>
    <col min="14594" max="14594" width="8.5" style="30" customWidth="1"/>
    <col min="14595" max="14595" width="10.75" style="30" customWidth="1"/>
    <col min="14596" max="14596" width="8.5" style="30" customWidth="1"/>
    <col min="14597" max="14597" width="9.375" style="30" customWidth="1"/>
    <col min="14598" max="14598" width="8.5" style="30" customWidth="1"/>
    <col min="14599" max="14599" width="9.375" style="30" customWidth="1"/>
    <col min="14600" max="14600" width="8.5" style="30" customWidth="1"/>
    <col min="14601" max="14601" width="9.375" style="30" customWidth="1"/>
    <col min="14602" max="14602" width="8.5" style="30" customWidth="1"/>
    <col min="14603" max="14603" width="9.375" style="30" customWidth="1"/>
    <col min="14604" max="14604" width="41.125" style="30" bestFit="1" customWidth="1"/>
    <col min="14605" max="14848" width="9" style="30"/>
    <col min="14849" max="14849" width="23.25" style="30" customWidth="1"/>
    <col min="14850" max="14850" width="8.5" style="30" customWidth="1"/>
    <col min="14851" max="14851" width="10.75" style="30" customWidth="1"/>
    <col min="14852" max="14852" width="8.5" style="30" customWidth="1"/>
    <col min="14853" max="14853" width="9.375" style="30" customWidth="1"/>
    <col min="14854" max="14854" width="8.5" style="30" customWidth="1"/>
    <col min="14855" max="14855" width="9.375" style="30" customWidth="1"/>
    <col min="14856" max="14856" width="8.5" style="30" customWidth="1"/>
    <col min="14857" max="14857" width="9.375" style="30" customWidth="1"/>
    <col min="14858" max="14858" width="8.5" style="30" customWidth="1"/>
    <col min="14859" max="14859" width="9.375" style="30" customWidth="1"/>
    <col min="14860" max="14860" width="41.125" style="30" bestFit="1" customWidth="1"/>
    <col min="14861" max="15104" width="9" style="30"/>
    <col min="15105" max="15105" width="23.25" style="30" customWidth="1"/>
    <col min="15106" max="15106" width="8.5" style="30" customWidth="1"/>
    <col min="15107" max="15107" width="10.75" style="30" customWidth="1"/>
    <col min="15108" max="15108" width="8.5" style="30" customWidth="1"/>
    <col min="15109" max="15109" width="9.375" style="30" customWidth="1"/>
    <col min="15110" max="15110" width="8.5" style="30" customWidth="1"/>
    <col min="15111" max="15111" width="9.375" style="30" customWidth="1"/>
    <col min="15112" max="15112" width="8.5" style="30" customWidth="1"/>
    <col min="15113" max="15113" width="9.375" style="30" customWidth="1"/>
    <col min="15114" max="15114" width="8.5" style="30" customWidth="1"/>
    <col min="15115" max="15115" width="9.375" style="30" customWidth="1"/>
    <col min="15116" max="15116" width="41.125" style="30" bestFit="1" customWidth="1"/>
    <col min="15117" max="15360" width="9" style="30"/>
    <col min="15361" max="15361" width="23.25" style="30" customWidth="1"/>
    <col min="15362" max="15362" width="8.5" style="30" customWidth="1"/>
    <col min="15363" max="15363" width="10.75" style="30" customWidth="1"/>
    <col min="15364" max="15364" width="8.5" style="30" customWidth="1"/>
    <col min="15365" max="15365" width="9.375" style="30" customWidth="1"/>
    <col min="15366" max="15366" width="8.5" style="30" customWidth="1"/>
    <col min="15367" max="15367" width="9.375" style="30" customWidth="1"/>
    <col min="15368" max="15368" width="8.5" style="30" customWidth="1"/>
    <col min="15369" max="15369" width="9.375" style="30" customWidth="1"/>
    <col min="15370" max="15370" width="8.5" style="30" customWidth="1"/>
    <col min="15371" max="15371" width="9.375" style="30" customWidth="1"/>
    <col min="15372" max="15372" width="41.125" style="30" bestFit="1" customWidth="1"/>
    <col min="15373" max="15616" width="9" style="30"/>
    <col min="15617" max="15617" width="23.25" style="30" customWidth="1"/>
    <col min="15618" max="15618" width="8.5" style="30" customWidth="1"/>
    <col min="15619" max="15619" width="10.75" style="30" customWidth="1"/>
    <col min="15620" max="15620" width="8.5" style="30" customWidth="1"/>
    <col min="15621" max="15621" width="9.375" style="30" customWidth="1"/>
    <col min="15622" max="15622" width="8.5" style="30" customWidth="1"/>
    <col min="15623" max="15623" width="9.375" style="30" customWidth="1"/>
    <col min="15624" max="15624" width="8.5" style="30" customWidth="1"/>
    <col min="15625" max="15625" width="9.375" style="30" customWidth="1"/>
    <col min="15626" max="15626" width="8.5" style="30" customWidth="1"/>
    <col min="15627" max="15627" width="9.375" style="30" customWidth="1"/>
    <col min="15628" max="15628" width="41.125" style="30" bestFit="1" customWidth="1"/>
    <col min="15629" max="15872" width="9" style="30"/>
    <col min="15873" max="15873" width="23.25" style="30" customWidth="1"/>
    <col min="15874" max="15874" width="8.5" style="30" customWidth="1"/>
    <col min="15875" max="15875" width="10.75" style="30" customWidth="1"/>
    <col min="15876" max="15876" width="8.5" style="30" customWidth="1"/>
    <col min="15877" max="15877" width="9.375" style="30" customWidth="1"/>
    <col min="15878" max="15878" width="8.5" style="30" customWidth="1"/>
    <col min="15879" max="15879" width="9.375" style="30" customWidth="1"/>
    <col min="15880" max="15880" width="8.5" style="30" customWidth="1"/>
    <col min="15881" max="15881" width="9.375" style="30" customWidth="1"/>
    <col min="15882" max="15882" width="8.5" style="30" customWidth="1"/>
    <col min="15883" max="15883" width="9.375" style="30" customWidth="1"/>
    <col min="15884" max="15884" width="41.125" style="30" bestFit="1" customWidth="1"/>
    <col min="15885" max="16128" width="9" style="30"/>
    <col min="16129" max="16129" width="23.25" style="30" customWidth="1"/>
    <col min="16130" max="16130" width="8.5" style="30" customWidth="1"/>
    <col min="16131" max="16131" width="10.75" style="30" customWidth="1"/>
    <col min="16132" max="16132" width="8.5" style="30" customWidth="1"/>
    <col min="16133" max="16133" width="9.375" style="30" customWidth="1"/>
    <col min="16134" max="16134" width="8.5" style="30" customWidth="1"/>
    <col min="16135" max="16135" width="9.375" style="30" customWidth="1"/>
    <col min="16136" max="16136" width="8.5" style="30" customWidth="1"/>
    <col min="16137" max="16137" width="9.375" style="30" customWidth="1"/>
    <col min="16138" max="16138" width="8.5" style="30" customWidth="1"/>
    <col min="16139" max="16139" width="9.375" style="30" customWidth="1"/>
    <col min="16140" max="16140" width="41.125" style="30" bestFit="1" customWidth="1"/>
    <col min="16141" max="16384" width="9" style="30"/>
  </cols>
  <sheetData>
    <row r="1" spans="1:12" s="29" customFormat="1" ht="23.25" x14ac:dyDescent="0.35">
      <c r="A1" s="157" t="s">
        <v>101</v>
      </c>
      <c r="B1" s="157"/>
      <c r="C1" s="157"/>
      <c r="D1" s="157"/>
      <c r="E1" s="157"/>
      <c r="F1" s="157"/>
      <c r="G1" s="157"/>
      <c r="H1" s="157"/>
      <c r="I1" s="157"/>
      <c r="J1" s="157"/>
      <c r="K1" s="157"/>
      <c r="L1" s="157"/>
    </row>
    <row r="2" spans="1:12" s="29" customFormat="1" ht="23.25" x14ac:dyDescent="0.35">
      <c r="A2" s="157" t="s">
        <v>58</v>
      </c>
      <c r="B2" s="157"/>
      <c r="C2" s="157"/>
      <c r="D2" s="157"/>
      <c r="E2" s="157"/>
      <c r="F2" s="157"/>
      <c r="G2" s="157"/>
      <c r="H2" s="157"/>
      <c r="I2" s="157"/>
      <c r="J2" s="157"/>
      <c r="K2" s="157"/>
      <c r="L2" s="157"/>
    </row>
    <row r="3" spans="1:12" s="29" customFormat="1" ht="21" x14ac:dyDescent="0.35">
      <c r="A3" s="160" t="s">
        <v>41</v>
      </c>
      <c r="B3" s="163" t="s">
        <v>37</v>
      </c>
      <c r="C3" s="163"/>
      <c r="D3" s="163"/>
      <c r="E3" s="163"/>
      <c r="F3" s="163"/>
      <c r="G3" s="163"/>
      <c r="H3" s="163"/>
      <c r="I3" s="163"/>
      <c r="J3" s="163"/>
      <c r="K3" s="163"/>
      <c r="L3" s="164" t="s">
        <v>74</v>
      </c>
    </row>
    <row r="4" spans="1:12" ht="66" customHeight="1" x14ac:dyDescent="0.25">
      <c r="A4" s="161"/>
      <c r="B4" s="154" t="s">
        <v>83</v>
      </c>
      <c r="C4" s="154"/>
      <c r="D4" s="154" t="s">
        <v>82</v>
      </c>
      <c r="E4" s="154"/>
      <c r="F4" s="154" t="s">
        <v>75</v>
      </c>
      <c r="G4" s="154"/>
      <c r="H4" s="154" t="s">
        <v>76</v>
      </c>
      <c r="I4" s="154"/>
      <c r="J4" s="154" t="s">
        <v>77</v>
      </c>
      <c r="K4" s="154"/>
      <c r="L4" s="165"/>
    </row>
    <row r="5" spans="1:12" ht="18.75" x14ac:dyDescent="0.25">
      <c r="A5" s="162"/>
      <c r="B5" s="31" t="s">
        <v>38</v>
      </c>
      <c r="C5" s="32" t="s">
        <v>39</v>
      </c>
      <c r="D5" s="31" t="s">
        <v>38</v>
      </c>
      <c r="E5" s="33" t="s">
        <v>39</v>
      </c>
      <c r="F5" s="34" t="s">
        <v>38</v>
      </c>
      <c r="G5" s="32" t="s">
        <v>39</v>
      </c>
      <c r="H5" s="34" t="s">
        <v>38</v>
      </c>
      <c r="I5" s="32" t="s">
        <v>39</v>
      </c>
      <c r="J5" s="34" t="s">
        <v>38</v>
      </c>
      <c r="K5" s="32" t="s">
        <v>39</v>
      </c>
      <c r="L5" s="166"/>
    </row>
    <row r="6" spans="1:12" ht="18.75" x14ac:dyDescent="0.25">
      <c r="A6" s="35" t="s">
        <v>42</v>
      </c>
      <c r="B6" s="36">
        <f t="shared" ref="B6:I6" si="0">SUM(B7:B8)</f>
        <v>0</v>
      </c>
      <c r="C6" s="37">
        <f t="shared" si="0"/>
        <v>0</v>
      </c>
      <c r="D6" s="38">
        <f>SUM(D7:D8)</f>
        <v>0</v>
      </c>
      <c r="E6" s="37">
        <f>SUM(E7:E8)</f>
        <v>0</v>
      </c>
      <c r="F6" s="38">
        <f t="shared" si="0"/>
        <v>0</v>
      </c>
      <c r="G6" s="37">
        <f t="shared" si="0"/>
        <v>0</v>
      </c>
      <c r="H6" s="38">
        <f t="shared" si="0"/>
        <v>0</v>
      </c>
      <c r="I6" s="37">
        <f t="shared" si="0"/>
        <v>0</v>
      </c>
      <c r="J6" s="39"/>
      <c r="K6" s="40"/>
      <c r="L6" s="41"/>
    </row>
    <row r="7" spans="1:12" s="133" customFormat="1" ht="18.75" x14ac:dyDescent="0.2">
      <c r="A7" s="132" t="s">
        <v>43</v>
      </c>
      <c r="B7" s="135"/>
      <c r="C7" s="131"/>
      <c r="D7" s="130"/>
      <c r="E7" s="131"/>
      <c r="F7" s="130"/>
      <c r="G7" s="131"/>
      <c r="H7" s="129"/>
      <c r="I7" s="136"/>
      <c r="J7" s="130"/>
      <c r="K7" s="131"/>
      <c r="L7" s="124" t="s">
        <v>44</v>
      </c>
    </row>
    <row r="8" spans="1:12" s="133" customFormat="1" ht="37.5" x14ac:dyDescent="0.2">
      <c r="A8" s="132" t="s">
        <v>40</v>
      </c>
      <c r="B8" s="125"/>
      <c r="C8" s="126">
        <f>1300*12*B8</f>
        <v>0</v>
      </c>
      <c r="D8" s="127"/>
      <c r="E8" s="128">
        <f>75*365*D8</f>
        <v>0</v>
      </c>
      <c r="F8" s="129"/>
      <c r="G8" s="126">
        <f>2500*F8</f>
        <v>0</v>
      </c>
      <c r="H8" s="129"/>
      <c r="I8" s="126">
        <f>250*H8</f>
        <v>0</v>
      </c>
      <c r="J8" s="130"/>
      <c r="K8" s="131"/>
      <c r="L8" s="132" t="s">
        <v>45</v>
      </c>
    </row>
    <row r="9" spans="1:12" s="144" customFormat="1" ht="18.75" x14ac:dyDescent="0.2">
      <c r="A9" s="145" t="s">
        <v>96</v>
      </c>
      <c r="B9" s="138"/>
      <c r="C9" s="136"/>
      <c r="D9" s="139"/>
      <c r="E9" s="140"/>
      <c r="F9" s="141"/>
      <c r="G9" s="136"/>
      <c r="H9" s="141"/>
      <c r="I9" s="136"/>
      <c r="J9" s="142"/>
      <c r="K9" s="143">
        <f>150*3*J9</f>
        <v>0</v>
      </c>
      <c r="L9" s="137" t="s">
        <v>51</v>
      </c>
    </row>
    <row r="10" spans="1:12" ht="18.75" x14ac:dyDescent="0.25">
      <c r="A10" s="35" t="s">
        <v>97</v>
      </c>
      <c r="B10" s="36">
        <f t="shared" ref="B10:K10" ca="1" si="1">SUM(B9:B21)</f>
        <v>0</v>
      </c>
      <c r="C10" s="37">
        <f t="shared" ca="1" si="1"/>
        <v>0</v>
      </c>
      <c r="D10" s="38">
        <f t="shared" ca="1" si="1"/>
        <v>0</v>
      </c>
      <c r="E10" s="37">
        <f t="shared" ca="1" si="1"/>
        <v>0</v>
      </c>
      <c r="F10" s="38">
        <f t="shared" ca="1" si="1"/>
        <v>0</v>
      </c>
      <c r="G10" s="37">
        <f t="shared" ca="1" si="1"/>
        <v>0</v>
      </c>
      <c r="H10" s="38">
        <f t="shared" ca="1" si="1"/>
        <v>0</v>
      </c>
      <c r="I10" s="37">
        <f t="shared" ca="1" si="1"/>
        <v>0</v>
      </c>
      <c r="J10" s="38">
        <f t="shared" ca="1" si="1"/>
        <v>0</v>
      </c>
      <c r="K10" s="37">
        <f t="shared" ca="1" si="1"/>
        <v>0</v>
      </c>
      <c r="L10" s="51"/>
    </row>
    <row r="11" spans="1:12" s="59" customFormat="1" ht="131.25" x14ac:dyDescent="0.25">
      <c r="A11" s="123" t="s">
        <v>46</v>
      </c>
      <c r="B11" s="52"/>
      <c r="C11" s="45"/>
      <c r="D11" s="53"/>
      <c r="E11" s="54"/>
      <c r="F11" s="55"/>
      <c r="G11" s="45"/>
      <c r="H11" s="55"/>
      <c r="I11" s="45"/>
      <c r="J11" s="55"/>
      <c r="K11" s="55"/>
      <c r="L11" s="58" t="s">
        <v>115</v>
      </c>
    </row>
    <row r="12" spans="1:12" ht="112.5" x14ac:dyDescent="0.25">
      <c r="A12" s="123" t="s">
        <v>5</v>
      </c>
      <c r="B12" s="67"/>
      <c r="C12" s="67"/>
      <c r="D12" s="67"/>
      <c r="E12" s="67"/>
      <c r="F12" s="67"/>
      <c r="G12" s="67"/>
      <c r="H12" s="67"/>
      <c r="I12" s="67"/>
      <c r="J12" s="67"/>
      <c r="K12" s="67"/>
      <c r="L12" s="65" t="s">
        <v>54</v>
      </c>
    </row>
    <row r="13" spans="1:12" s="59" customFormat="1" ht="18.75" x14ac:dyDescent="0.25">
      <c r="A13" s="122" t="s">
        <v>6</v>
      </c>
      <c r="B13" s="52"/>
      <c r="C13" s="45"/>
      <c r="D13" s="53"/>
      <c r="E13" s="54"/>
      <c r="F13" s="55"/>
      <c r="G13" s="45"/>
      <c r="H13" s="55"/>
      <c r="I13" s="45"/>
      <c r="J13" s="56"/>
      <c r="K13" s="57">
        <f>150*3*J13</f>
        <v>0</v>
      </c>
      <c r="L13" s="58" t="s">
        <v>53</v>
      </c>
    </row>
    <row r="14" spans="1:12" ht="37.5" x14ac:dyDescent="0.25">
      <c r="A14" s="134" t="s">
        <v>7</v>
      </c>
      <c r="B14" s="52"/>
      <c r="C14" s="45"/>
      <c r="D14" s="53"/>
      <c r="E14" s="54"/>
      <c r="F14" s="55"/>
      <c r="G14" s="45"/>
      <c r="H14" s="55"/>
      <c r="I14" s="45"/>
      <c r="J14" s="56"/>
      <c r="K14" s="57">
        <f t="shared" ref="K14:K16" si="2">150*3*J14</f>
        <v>0</v>
      </c>
      <c r="L14" s="58" t="s">
        <v>50</v>
      </c>
    </row>
    <row r="15" spans="1:12" ht="23.25" customHeight="1" x14ac:dyDescent="0.25">
      <c r="A15" s="123" t="s">
        <v>8</v>
      </c>
      <c r="B15" s="46"/>
      <c r="C15" s="47">
        <f>1300*12*B15</f>
        <v>0</v>
      </c>
      <c r="D15" s="48"/>
      <c r="E15" s="49">
        <f>75*365*D15</f>
        <v>0</v>
      </c>
      <c r="F15" s="44"/>
      <c r="G15" s="47">
        <f>2500*F15</f>
        <v>0</v>
      </c>
      <c r="H15" s="44"/>
      <c r="I15" s="47">
        <f>250*H15</f>
        <v>0</v>
      </c>
      <c r="J15" s="43"/>
      <c r="K15" s="42">
        <f>150*3*J15</f>
        <v>0</v>
      </c>
      <c r="L15" s="50" t="s">
        <v>48</v>
      </c>
    </row>
    <row r="16" spans="1:12" ht="56.25" x14ac:dyDescent="0.25">
      <c r="A16" s="123" t="s">
        <v>9</v>
      </c>
      <c r="B16" s="46"/>
      <c r="C16" s="47">
        <f t="shared" ref="C16" si="3">1300*12*B16</f>
        <v>0</v>
      </c>
      <c r="D16" s="48"/>
      <c r="E16" s="49">
        <f t="shared" ref="E16" si="4">75*365*D16</f>
        <v>0</v>
      </c>
      <c r="F16" s="44"/>
      <c r="G16" s="47">
        <f t="shared" ref="G16" si="5">2500*F16</f>
        <v>0</v>
      </c>
      <c r="H16" s="44"/>
      <c r="I16" s="47">
        <f t="shared" ref="I16" si="6">250*H16</f>
        <v>0</v>
      </c>
      <c r="J16" s="43"/>
      <c r="K16" s="42">
        <f t="shared" si="2"/>
        <v>0</v>
      </c>
      <c r="L16" s="50" t="s">
        <v>47</v>
      </c>
    </row>
    <row r="17" spans="1:12" ht="75" x14ac:dyDescent="0.25">
      <c r="A17" s="123" t="s">
        <v>10</v>
      </c>
      <c r="B17" s="46"/>
      <c r="C17" s="47">
        <f>1300*12*B17</f>
        <v>0</v>
      </c>
      <c r="D17" s="48"/>
      <c r="E17" s="49">
        <f>75*365*D17</f>
        <v>0</v>
      </c>
      <c r="F17" s="44"/>
      <c r="G17" s="47">
        <f>2500*F17</f>
        <v>0</v>
      </c>
      <c r="H17" s="44"/>
      <c r="I17" s="49">
        <f>250*H17</f>
        <v>0</v>
      </c>
      <c r="J17" s="43"/>
      <c r="K17" s="42">
        <f>150*3*J17</f>
        <v>0</v>
      </c>
      <c r="L17" s="50" t="s">
        <v>49</v>
      </c>
    </row>
    <row r="18" spans="1:12" ht="131.25" x14ac:dyDescent="0.25">
      <c r="A18" s="123" t="s">
        <v>12</v>
      </c>
      <c r="B18" s="60"/>
      <c r="C18" s="61"/>
      <c r="D18" s="62"/>
      <c r="E18" s="63"/>
      <c r="F18" s="64"/>
      <c r="G18" s="61"/>
      <c r="H18" s="64"/>
      <c r="I18" s="61"/>
      <c r="J18" s="64"/>
      <c r="K18" s="61"/>
      <c r="L18" s="65" t="s">
        <v>116</v>
      </c>
    </row>
    <row r="19" spans="1:12" ht="93.75" x14ac:dyDescent="0.25">
      <c r="A19" s="123" t="s">
        <v>13</v>
      </c>
      <c r="B19" s="66"/>
      <c r="C19" s="66"/>
      <c r="D19" s="66"/>
      <c r="E19" s="66"/>
      <c r="F19" s="66"/>
      <c r="G19" s="66"/>
      <c r="H19" s="66"/>
      <c r="I19" s="66"/>
      <c r="J19" s="66"/>
      <c r="K19" s="66"/>
      <c r="L19" s="65" t="s">
        <v>52</v>
      </c>
    </row>
    <row r="20" spans="1:12" s="59" customFormat="1" ht="168.75" x14ac:dyDescent="0.25">
      <c r="A20" s="123" t="s">
        <v>14</v>
      </c>
      <c r="B20" s="52"/>
      <c r="C20" s="45"/>
      <c r="D20" s="53"/>
      <c r="E20" s="54"/>
      <c r="F20" s="55"/>
      <c r="G20" s="45"/>
      <c r="H20" s="55"/>
      <c r="I20" s="45"/>
      <c r="J20" s="45"/>
      <c r="K20" s="45"/>
      <c r="L20" s="58" t="s">
        <v>55</v>
      </c>
    </row>
    <row r="21" spans="1:12" ht="93.75" x14ac:dyDescent="0.25">
      <c r="A21" s="123" t="s">
        <v>15</v>
      </c>
      <c r="B21" s="46"/>
      <c r="C21" s="47"/>
      <c r="D21" s="48"/>
      <c r="E21" s="49"/>
      <c r="F21" s="44"/>
      <c r="G21" s="47"/>
      <c r="H21" s="44"/>
      <c r="I21" s="47"/>
      <c r="J21" s="68"/>
      <c r="K21" s="69"/>
      <c r="L21" s="70" t="s">
        <v>56</v>
      </c>
    </row>
    <row r="22" spans="1:12" ht="11.25" customHeight="1" x14ac:dyDescent="0.25">
      <c r="A22" s="71"/>
      <c r="B22" s="72"/>
      <c r="C22" s="73"/>
      <c r="D22" s="74"/>
      <c r="E22" s="75"/>
      <c r="F22" s="76"/>
      <c r="G22" s="73"/>
      <c r="H22" s="76"/>
      <c r="I22" s="73"/>
      <c r="J22" s="76"/>
      <c r="K22" s="73"/>
      <c r="L22" s="71"/>
    </row>
    <row r="23" spans="1:12" s="77" customFormat="1" ht="21" x14ac:dyDescent="0.35">
      <c r="A23" s="155" t="s">
        <v>78</v>
      </c>
      <c r="B23" s="156"/>
      <c r="C23" s="156"/>
      <c r="D23" s="156"/>
      <c r="E23" s="156"/>
      <c r="F23" s="156"/>
      <c r="G23" s="156"/>
      <c r="H23" s="156"/>
      <c r="I23" s="156"/>
      <c r="J23" s="156"/>
      <c r="K23" s="156"/>
      <c r="L23" s="156"/>
    </row>
    <row r="24" spans="1:12" s="77" customFormat="1" ht="43.5" customHeight="1" x14ac:dyDescent="0.25">
      <c r="A24" s="158" t="s">
        <v>102</v>
      </c>
      <c r="B24" s="159"/>
      <c r="C24" s="159"/>
      <c r="D24" s="159"/>
      <c r="E24" s="159"/>
      <c r="F24" s="159"/>
      <c r="G24" s="159"/>
      <c r="H24" s="159"/>
      <c r="I24" s="159"/>
      <c r="J24" s="159"/>
      <c r="K24" s="159"/>
      <c r="L24" s="159"/>
    </row>
    <row r="25" spans="1:12" s="77" customFormat="1" ht="21" x14ac:dyDescent="0.35">
      <c r="A25" s="156" t="s">
        <v>103</v>
      </c>
      <c r="B25" s="156"/>
      <c r="C25" s="156"/>
      <c r="D25" s="156"/>
      <c r="E25" s="156"/>
      <c r="F25" s="156"/>
      <c r="G25" s="156"/>
      <c r="H25" s="156"/>
      <c r="I25" s="156"/>
      <c r="J25" s="156"/>
      <c r="K25" s="156"/>
      <c r="L25" s="156"/>
    </row>
    <row r="26" spans="1:12" x14ac:dyDescent="0.25">
      <c r="D26" s="78"/>
      <c r="E26" s="79"/>
    </row>
    <row r="27" spans="1:12" x14ac:dyDescent="0.25">
      <c r="D27" s="78"/>
      <c r="E27" s="79"/>
    </row>
    <row r="28" spans="1:12" x14ac:dyDescent="0.25">
      <c r="D28" s="78"/>
      <c r="E28" s="79"/>
    </row>
    <row r="29" spans="1:12" x14ac:dyDescent="0.25">
      <c r="D29" s="78"/>
      <c r="E29" s="79"/>
    </row>
  </sheetData>
  <sortState ref="A23:L25">
    <sortCondition sortBy="icon" ref="A24"/>
  </sortState>
  <mergeCells count="13">
    <mergeCell ref="J4:K4"/>
    <mergeCell ref="A23:L23"/>
    <mergeCell ref="A1:L1"/>
    <mergeCell ref="A24:L24"/>
    <mergeCell ref="A25:L25"/>
    <mergeCell ref="A2:L2"/>
    <mergeCell ref="A3:A5"/>
    <mergeCell ref="B3:K3"/>
    <mergeCell ref="L3:L5"/>
    <mergeCell ref="B4:C4"/>
    <mergeCell ref="D4:E4"/>
    <mergeCell ref="F4:G4"/>
    <mergeCell ref="H4:I4"/>
  </mergeCells>
  <printOptions horizontalCentered="1"/>
  <pageMargins left="0.23622047244094491" right="0.27559055118110237" top="0.83333333333333337" bottom="0.59055118110236227" header="0.31496062992125984" footer="0.15748031496062992"/>
  <pageSetup paperSize="9" scale="85" orientation="landscape" r:id="rId1"/>
  <headerFooter>
    <oddHeader>&amp;R&amp;"-,ตัวหนา"&amp;12Fm_คำขอ_401_1</oddHeader>
  </headerFooter>
  <rowBreaks count="2" manualBreakCount="2">
    <brk id="14" max="16383" man="1"/>
    <brk id="19"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view="pageBreakPreview" zoomScaleNormal="100" zoomScaleSheetLayoutView="100" workbookViewId="0">
      <selection activeCell="D15" sqref="D15"/>
    </sheetView>
  </sheetViews>
  <sheetFormatPr defaultRowHeight="21" x14ac:dyDescent="0.35"/>
  <cols>
    <col min="1" max="1" width="41" style="109" customWidth="1"/>
    <col min="2" max="2" width="12.375" style="109" customWidth="1"/>
    <col min="3" max="3" width="11.625" style="109" customWidth="1"/>
    <col min="4" max="4" width="11.125" style="109" customWidth="1"/>
    <col min="5" max="5" width="25.375" style="109" customWidth="1"/>
    <col min="6" max="255" width="9" style="109"/>
    <col min="256" max="256" width="63.375" style="109" customWidth="1"/>
    <col min="257" max="257" width="13.25" style="109" customWidth="1"/>
    <col min="258" max="258" width="12.875" style="109" customWidth="1"/>
    <col min="259" max="259" width="58" style="109" customWidth="1"/>
    <col min="260" max="511" width="9" style="109"/>
    <col min="512" max="512" width="63.375" style="109" customWidth="1"/>
    <col min="513" max="513" width="13.25" style="109" customWidth="1"/>
    <col min="514" max="514" width="12.875" style="109" customWidth="1"/>
    <col min="515" max="515" width="58" style="109" customWidth="1"/>
    <col min="516" max="767" width="9" style="109"/>
    <col min="768" max="768" width="63.375" style="109" customWidth="1"/>
    <col min="769" max="769" width="13.25" style="109" customWidth="1"/>
    <col min="770" max="770" width="12.875" style="109" customWidth="1"/>
    <col min="771" max="771" width="58" style="109" customWidth="1"/>
    <col min="772" max="1023" width="9" style="109"/>
    <col min="1024" max="1024" width="63.375" style="109" customWidth="1"/>
    <col min="1025" max="1025" width="13.25" style="109" customWidth="1"/>
    <col min="1026" max="1026" width="12.875" style="109" customWidth="1"/>
    <col min="1027" max="1027" width="58" style="109" customWidth="1"/>
    <col min="1028" max="1279" width="9" style="109"/>
    <col min="1280" max="1280" width="63.375" style="109" customWidth="1"/>
    <col min="1281" max="1281" width="13.25" style="109" customWidth="1"/>
    <col min="1282" max="1282" width="12.875" style="109" customWidth="1"/>
    <col min="1283" max="1283" width="58" style="109" customWidth="1"/>
    <col min="1284" max="1535" width="9" style="109"/>
    <col min="1536" max="1536" width="63.375" style="109" customWidth="1"/>
    <col min="1537" max="1537" width="13.25" style="109" customWidth="1"/>
    <col min="1538" max="1538" width="12.875" style="109" customWidth="1"/>
    <col min="1539" max="1539" width="58" style="109" customWidth="1"/>
    <col min="1540" max="1791" width="9" style="109"/>
    <col min="1792" max="1792" width="63.375" style="109" customWidth="1"/>
    <col min="1793" max="1793" width="13.25" style="109" customWidth="1"/>
    <col min="1794" max="1794" width="12.875" style="109" customWidth="1"/>
    <col min="1795" max="1795" width="58" style="109" customWidth="1"/>
    <col min="1796" max="2047" width="9" style="109"/>
    <col min="2048" max="2048" width="63.375" style="109" customWidth="1"/>
    <col min="2049" max="2049" width="13.25" style="109" customWidth="1"/>
    <col min="2050" max="2050" width="12.875" style="109" customWidth="1"/>
    <col min="2051" max="2051" width="58" style="109" customWidth="1"/>
    <col min="2052" max="2303" width="9" style="109"/>
    <col min="2304" max="2304" width="63.375" style="109" customWidth="1"/>
    <col min="2305" max="2305" width="13.25" style="109" customWidth="1"/>
    <col min="2306" max="2306" width="12.875" style="109" customWidth="1"/>
    <col min="2307" max="2307" width="58" style="109" customWidth="1"/>
    <col min="2308" max="2559" width="9" style="109"/>
    <col min="2560" max="2560" width="63.375" style="109" customWidth="1"/>
    <col min="2561" max="2561" width="13.25" style="109" customWidth="1"/>
    <col min="2562" max="2562" width="12.875" style="109" customWidth="1"/>
    <col min="2563" max="2563" width="58" style="109" customWidth="1"/>
    <col min="2564" max="2815" width="9" style="109"/>
    <col min="2816" max="2816" width="63.375" style="109" customWidth="1"/>
    <col min="2817" max="2817" width="13.25" style="109" customWidth="1"/>
    <col min="2818" max="2818" width="12.875" style="109" customWidth="1"/>
    <col min="2819" max="2819" width="58" style="109" customWidth="1"/>
    <col min="2820" max="3071" width="9" style="109"/>
    <col min="3072" max="3072" width="63.375" style="109" customWidth="1"/>
    <col min="3073" max="3073" width="13.25" style="109" customWidth="1"/>
    <col min="3074" max="3074" width="12.875" style="109" customWidth="1"/>
    <col min="3075" max="3075" width="58" style="109" customWidth="1"/>
    <col min="3076" max="3327" width="9" style="109"/>
    <col min="3328" max="3328" width="63.375" style="109" customWidth="1"/>
    <col min="3329" max="3329" width="13.25" style="109" customWidth="1"/>
    <col min="3330" max="3330" width="12.875" style="109" customWidth="1"/>
    <col min="3331" max="3331" width="58" style="109" customWidth="1"/>
    <col min="3332" max="3583" width="9" style="109"/>
    <col min="3584" max="3584" width="63.375" style="109" customWidth="1"/>
    <col min="3585" max="3585" width="13.25" style="109" customWidth="1"/>
    <col min="3586" max="3586" width="12.875" style="109" customWidth="1"/>
    <col min="3587" max="3587" width="58" style="109" customWidth="1"/>
    <col min="3588" max="3839" width="9" style="109"/>
    <col min="3840" max="3840" width="63.375" style="109" customWidth="1"/>
    <col min="3841" max="3841" width="13.25" style="109" customWidth="1"/>
    <col min="3842" max="3842" width="12.875" style="109" customWidth="1"/>
    <col min="3843" max="3843" width="58" style="109" customWidth="1"/>
    <col min="3844" max="4095" width="9" style="109"/>
    <col min="4096" max="4096" width="63.375" style="109" customWidth="1"/>
    <col min="4097" max="4097" width="13.25" style="109" customWidth="1"/>
    <col min="4098" max="4098" width="12.875" style="109" customWidth="1"/>
    <col min="4099" max="4099" width="58" style="109" customWidth="1"/>
    <col min="4100" max="4351" width="9" style="109"/>
    <col min="4352" max="4352" width="63.375" style="109" customWidth="1"/>
    <col min="4353" max="4353" width="13.25" style="109" customWidth="1"/>
    <col min="4354" max="4354" width="12.875" style="109" customWidth="1"/>
    <col min="4355" max="4355" width="58" style="109" customWidth="1"/>
    <col min="4356" max="4607" width="9" style="109"/>
    <col min="4608" max="4608" width="63.375" style="109" customWidth="1"/>
    <col min="4609" max="4609" width="13.25" style="109" customWidth="1"/>
    <col min="4610" max="4610" width="12.875" style="109" customWidth="1"/>
    <col min="4611" max="4611" width="58" style="109" customWidth="1"/>
    <col min="4612" max="4863" width="9" style="109"/>
    <col min="4864" max="4864" width="63.375" style="109" customWidth="1"/>
    <col min="4865" max="4865" width="13.25" style="109" customWidth="1"/>
    <col min="4866" max="4866" width="12.875" style="109" customWidth="1"/>
    <col min="4867" max="4867" width="58" style="109" customWidth="1"/>
    <col min="4868" max="5119" width="9" style="109"/>
    <col min="5120" max="5120" width="63.375" style="109" customWidth="1"/>
    <col min="5121" max="5121" width="13.25" style="109" customWidth="1"/>
    <col min="5122" max="5122" width="12.875" style="109" customWidth="1"/>
    <col min="5123" max="5123" width="58" style="109" customWidth="1"/>
    <col min="5124" max="5375" width="9" style="109"/>
    <col min="5376" max="5376" width="63.375" style="109" customWidth="1"/>
    <col min="5377" max="5377" width="13.25" style="109" customWidth="1"/>
    <col min="5378" max="5378" width="12.875" style="109" customWidth="1"/>
    <col min="5379" max="5379" width="58" style="109" customWidth="1"/>
    <col min="5380" max="5631" width="9" style="109"/>
    <col min="5632" max="5632" width="63.375" style="109" customWidth="1"/>
    <col min="5633" max="5633" width="13.25" style="109" customWidth="1"/>
    <col min="5634" max="5634" width="12.875" style="109" customWidth="1"/>
    <col min="5635" max="5635" width="58" style="109" customWidth="1"/>
    <col min="5636" max="5887" width="9" style="109"/>
    <col min="5888" max="5888" width="63.375" style="109" customWidth="1"/>
    <col min="5889" max="5889" width="13.25" style="109" customWidth="1"/>
    <col min="5890" max="5890" width="12.875" style="109" customWidth="1"/>
    <col min="5891" max="5891" width="58" style="109" customWidth="1"/>
    <col min="5892" max="6143" width="9" style="109"/>
    <col min="6144" max="6144" width="63.375" style="109" customWidth="1"/>
    <col min="6145" max="6145" width="13.25" style="109" customWidth="1"/>
    <col min="6146" max="6146" width="12.875" style="109" customWidth="1"/>
    <col min="6147" max="6147" width="58" style="109" customWidth="1"/>
    <col min="6148" max="6399" width="9" style="109"/>
    <col min="6400" max="6400" width="63.375" style="109" customWidth="1"/>
    <col min="6401" max="6401" width="13.25" style="109" customWidth="1"/>
    <col min="6402" max="6402" width="12.875" style="109" customWidth="1"/>
    <col min="6403" max="6403" width="58" style="109" customWidth="1"/>
    <col min="6404" max="6655" width="9" style="109"/>
    <col min="6656" max="6656" width="63.375" style="109" customWidth="1"/>
    <col min="6657" max="6657" width="13.25" style="109" customWidth="1"/>
    <col min="6658" max="6658" width="12.875" style="109" customWidth="1"/>
    <col min="6659" max="6659" width="58" style="109" customWidth="1"/>
    <col min="6660" max="6911" width="9" style="109"/>
    <col min="6912" max="6912" width="63.375" style="109" customWidth="1"/>
    <col min="6913" max="6913" width="13.25" style="109" customWidth="1"/>
    <col min="6914" max="6914" width="12.875" style="109" customWidth="1"/>
    <col min="6915" max="6915" width="58" style="109" customWidth="1"/>
    <col min="6916" max="7167" width="9" style="109"/>
    <col min="7168" max="7168" width="63.375" style="109" customWidth="1"/>
    <col min="7169" max="7169" width="13.25" style="109" customWidth="1"/>
    <col min="7170" max="7170" width="12.875" style="109" customWidth="1"/>
    <col min="7171" max="7171" width="58" style="109" customWidth="1"/>
    <col min="7172" max="7423" width="9" style="109"/>
    <col min="7424" max="7424" width="63.375" style="109" customWidth="1"/>
    <col min="7425" max="7425" width="13.25" style="109" customWidth="1"/>
    <col min="7426" max="7426" width="12.875" style="109" customWidth="1"/>
    <col min="7427" max="7427" width="58" style="109" customWidth="1"/>
    <col min="7428" max="7679" width="9" style="109"/>
    <col min="7680" max="7680" width="63.375" style="109" customWidth="1"/>
    <col min="7681" max="7681" width="13.25" style="109" customWidth="1"/>
    <col min="7682" max="7682" width="12.875" style="109" customWidth="1"/>
    <col min="7683" max="7683" width="58" style="109" customWidth="1"/>
    <col min="7684" max="7935" width="9" style="109"/>
    <col min="7936" max="7936" width="63.375" style="109" customWidth="1"/>
    <col min="7937" max="7937" width="13.25" style="109" customWidth="1"/>
    <col min="7938" max="7938" width="12.875" style="109" customWidth="1"/>
    <col min="7939" max="7939" width="58" style="109" customWidth="1"/>
    <col min="7940" max="8191" width="9" style="109"/>
    <col min="8192" max="8192" width="63.375" style="109" customWidth="1"/>
    <col min="8193" max="8193" width="13.25" style="109" customWidth="1"/>
    <col min="8194" max="8194" width="12.875" style="109" customWidth="1"/>
    <col min="8195" max="8195" width="58" style="109" customWidth="1"/>
    <col min="8196" max="8447" width="9" style="109"/>
    <col min="8448" max="8448" width="63.375" style="109" customWidth="1"/>
    <col min="8449" max="8449" width="13.25" style="109" customWidth="1"/>
    <col min="8450" max="8450" width="12.875" style="109" customWidth="1"/>
    <col min="8451" max="8451" width="58" style="109" customWidth="1"/>
    <col min="8452" max="8703" width="9" style="109"/>
    <col min="8704" max="8704" width="63.375" style="109" customWidth="1"/>
    <col min="8705" max="8705" width="13.25" style="109" customWidth="1"/>
    <col min="8706" max="8706" width="12.875" style="109" customWidth="1"/>
    <col min="8707" max="8707" width="58" style="109" customWidth="1"/>
    <col min="8708" max="8959" width="9" style="109"/>
    <col min="8960" max="8960" width="63.375" style="109" customWidth="1"/>
    <col min="8961" max="8961" width="13.25" style="109" customWidth="1"/>
    <col min="8962" max="8962" width="12.875" style="109" customWidth="1"/>
    <col min="8963" max="8963" width="58" style="109" customWidth="1"/>
    <col min="8964" max="9215" width="9" style="109"/>
    <col min="9216" max="9216" width="63.375" style="109" customWidth="1"/>
    <col min="9217" max="9217" width="13.25" style="109" customWidth="1"/>
    <col min="9218" max="9218" width="12.875" style="109" customWidth="1"/>
    <col min="9219" max="9219" width="58" style="109" customWidth="1"/>
    <col min="9220" max="9471" width="9" style="109"/>
    <col min="9472" max="9472" width="63.375" style="109" customWidth="1"/>
    <col min="9473" max="9473" width="13.25" style="109" customWidth="1"/>
    <col min="9474" max="9474" width="12.875" style="109" customWidth="1"/>
    <col min="9475" max="9475" width="58" style="109" customWidth="1"/>
    <col min="9476" max="9727" width="9" style="109"/>
    <col min="9728" max="9728" width="63.375" style="109" customWidth="1"/>
    <col min="9729" max="9729" width="13.25" style="109" customWidth="1"/>
    <col min="9730" max="9730" width="12.875" style="109" customWidth="1"/>
    <col min="9731" max="9731" width="58" style="109" customWidth="1"/>
    <col min="9732" max="9983" width="9" style="109"/>
    <col min="9984" max="9984" width="63.375" style="109" customWidth="1"/>
    <col min="9985" max="9985" width="13.25" style="109" customWidth="1"/>
    <col min="9986" max="9986" width="12.875" style="109" customWidth="1"/>
    <col min="9987" max="9987" width="58" style="109" customWidth="1"/>
    <col min="9988" max="10239" width="9" style="109"/>
    <col min="10240" max="10240" width="63.375" style="109" customWidth="1"/>
    <col min="10241" max="10241" width="13.25" style="109" customWidth="1"/>
    <col min="10242" max="10242" width="12.875" style="109" customWidth="1"/>
    <col min="10243" max="10243" width="58" style="109" customWidth="1"/>
    <col min="10244" max="10495" width="9" style="109"/>
    <col min="10496" max="10496" width="63.375" style="109" customWidth="1"/>
    <col min="10497" max="10497" width="13.25" style="109" customWidth="1"/>
    <col min="10498" max="10498" width="12.875" style="109" customWidth="1"/>
    <col min="10499" max="10499" width="58" style="109" customWidth="1"/>
    <col min="10500" max="10751" width="9" style="109"/>
    <col min="10752" max="10752" width="63.375" style="109" customWidth="1"/>
    <col min="10753" max="10753" width="13.25" style="109" customWidth="1"/>
    <col min="10754" max="10754" width="12.875" style="109" customWidth="1"/>
    <col min="10755" max="10755" width="58" style="109" customWidth="1"/>
    <col min="10756" max="11007" width="9" style="109"/>
    <col min="11008" max="11008" width="63.375" style="109" customWidth="1"/>
    <col min="11009" max="11009" width="13.25" style="109" customWidth="1"/>
    <col min="11010" max="11010" width="12.875" style="109" customWidth="1"/>
    <col min="11011" max="11011" width="58" style="109" customWidth="1"/>
    <col min="11012" max="11263" width="9" style="109"/>
    <col min="11264" max="11264" width="63.375" style="109" customWidth="1"/>
    <col min="11265" max="11265" width="13.25" style="109" customWidth="1"/>
    <col min="11266" max="11266" width="12.875" style="109" customWidth="1"/>
    <col min="11267" max="11267" width="58" style="109" customWidth="1"/>
    <col min="11268" max="11519" width="9" style="109"/>
    <col min="11520" max="11520" width="63.375" style="109" customWidth="1"/>
    <col min="11521" max="11521" width="13.25" style="109" customWidth="1"/>
    <col min="11522" max="11522" width="12.875" style="109" customWidth="1"/>
    <col min="11523" max="11523" width="58" style="109" customWidth="1"/>
    <col min="11524" max="11775" width="9" style="109"/>
    <col min="11776" max="11776" width="63.375" style="109" customWidth="1"/>
    <col min="11777" max="11777" width="13.25" style="109" customWidth="1"/>
    <col min="11778" max="11778" width="12.875" style="109" customWidth="1"/>
    <col min="11779" max="11779" width="58" style="109" customWidth="1"/>
    <col min="11780" max="12031" width="9" style="109"/>
    <col min="12032" max="12032" width="63.375" style="109" customWidth="1"/>
    <col min="12033" max="12033" width="13.25" style="109" customWidth="1"/>
    <col min="12034" max="12034" width="12.875" style="109" customWidth="1"/>
    <col min="12035" max="12035" width="58" style="109" customWidth="1"/>
    <col min="12036" max="12287" width="9" style="109"/>
    <col min="12288" max="12288" width="63.375" style="109" customWidth="1"/>
    <col min="12289" max="12289" width="13.25" style="109" customWidth="1"/>
    <col min="12290" max="12290" width="12.875" style="109" customWidth="1"/>
    <col min="12291" max="12291" width="58" style="109" customWidth="1"/>
    <col min="12292" max="12543" width="9" style="109"/>
    <col min="12544" max="12544" width="63.375" style="109" customWidth="1"/>
    <col min="12545" max="12545" width="13.25" style="109" customWidth="1"/>
    <col min="12546" max="12546" width="12.875" style="109" customWidth="1"/>
    <col min="12547" max="12547" width="58" style="109" customWidth="1"/>
    <col min="12548" max="12799" width="9" style="109"/>
    <col min="12800" max="12800" width="63.375" style="109" customWidth="1"/>
    <col min="12801" max="12801" width="13.25" style="109" customWidth="1"/>
    <col min="12802" max="12802" width="12.875" style="109" customWidth="1"/>
    <col min="12803" max="12803" width="58" style="109" customWidth="1"/>
    <col min="12804" max="13055" width="9" style="109"/>
    <col min="13056" max="13056" width="63.375" style="109" customWidth="1"/>
    <col min="13057" max="13057" width="13.25" style="109" customWidth="1"/>
    <col min="13058" max="13058" width="12.875" style="109" customWidth="1"/>
    <col min="13059" max="13059" width="58" style="109" customWidth="1"/>
    <col min="13060" max="13311" width="9" style="109"/>
    <col min="13312" max="13312" width="63.375" style="109" customWidth="1"/>
    <col min="13313" max="13313" width="13.25" style="109" customWidth="1"/>
    <col min="13314" max="13314" width="12.875" style="109" customWidth="1"/>
    <col min="13315" max="13315" width="58" style="109" customWidth="1"/>
    <col min="13316" max="13567" width="9" style="109"/>
    <col min="13568" max="13568" width="63.375" style="109" customWidth="1"/>
    <col min="13569" max="13569" width="13.25" style="109" customWidth="1"/>
    <col min="13570" max="13570" width="12.875" style="109" customWidth="1"/>
    <col min="13571" max="13571" width="58" style="109" customWidth="1"/>
    <col min="13572" max="13823" width="9" style="109"/>
    <col min="13824" max="13824" width="63.375" style="109" customWidth="1"/>
    <col min="13825" max="13825" width="13.25" style="109" customWidth="1"/>
    <col min="13826" max="13826" width="12.875" style="109" customWidth="1"/>
    <col min="13827" max="13827" width="58" style="109" customWidth="1"/>
    <col min="13828" max="14079" width="9" style="109"/>
    <col min="14080" max="14080" width="63.375" style="109" customWidth="1"/>
    <col min="14081" max="14081" width="13.25" style="109" customWidth="1"/>
    <col min="14082" max="14082" width="12.875" style="109" customWidth="1"/>
    <col min="14083" max="14083" width="58" style="109" customWidth="1"/>
    <col min="14084" max="14335" width="9" style="109"/>
    <col min="14336" max="14336" width="63.375" style="109" customWidth="1"/>
    <col min="14337" max="14337" width="13.25" style="109" customWidth="1"/>
    <col min="14338" max="14338" width="12.875" style="109" customWidth="1"/>
    <col min="14339" max="14339" width="58" style="109" customWidth="1"/>
    <col min="14340" max="14591" width="9" style="109"/>
    <col min="14592" max="14592" width="63.375" style="109" customWidth="1"/>
    <col min="14593" max="14593" width="13.25" style="109" customWidth="1"/>
    <col min="14594" max="14594" width="12.875" style="109" customWidth="1"/>
    <col min="14595" max="14595" width="58" style="109" customWidth="1"/>
    <col min="14596" max="14847" width="9" style="109"/>
    <col min="14848" max="14848" width="63.375" style="109" customWidth="1"/>
    <col min="14849" max="14849" width="13.25" style="109" customWidth="1"/>
    <col min="14850" max="14850" width="12.875" style="109" customWidth="1"/>
    <col min="14851" max="14851" width="58" style="109" customWidth="1"/>
    <col min="14852" max="15103" width="9" style="109"/>
    <col min="15104" max="15104" width="63.375" style="109" customWidth="1"/>
    <col min="15105" max="15105" width="13.25" style="109" customWidth="1"/>
    <col min="15106" max="15106" width="12.875" style="109" customWidth="1"/>
    <col min="15107" max="15107" width="58" style="109" customWidth="1"/>
    <col min="15108" max="15359" width="9" style="109"/>
    <col min="15360" max="15360" width="63.375" style="109" customWidth="1"/>
    <col min="15361" max="15361" width="13.25" style="109" customWidth="1"/>
    <col min="15362" max="15362" width="12.875" style="109" customWidth="1"/>
    <col min="15363" max="15363" width="58" style="109" customWidth="1"/>
    <col min="15364" max="15615" width="9" style="109"/>
    <col min="15616" max="15616" width="63.375" style="109" customWidth="1"/>
    <col min="15617" max="15617" width="13.25" style="109" customWidth="1"/>
    <col min="15618" max="15618" width="12.875" style="109" customWidth="1"/>
    <col min="15619" max="15619" width="58" style="109" customWidth="1"/>
    <col min="15620" max="15871" width="9" style="109"/>
    <col min="15872" max="15872" width="63.375" style="109" customWidth="1"/>
    <col min="15873" max="15873" width="13.25" style="109" customWidth="1"/>
    <col min="15874" max="15874" width="12.875" style="109" customWidth="1"/>
    <col min="15875" max="15875" width="58" style="109" customWidth="1"/>
    <col min="15876" max="16127" width="9" style="109"/>
    <col min="16128" max="16128" width="63.375" style="109" customWidth="1"/>
    <col min="16129" max="16129" width="13.25" style="109" customWidth="1"/>
    <col min="16130" max="16130" width="12.875" style="109" customWidth="1"/>
    <col min="16131" max="16131" width="58" style="109" customWidth="1"/>
    <col min="16132" max="16384" width="9" style="109"/>
  </cols>
  <sheetData>
    <row r="1" spans="1:27" s="82" customFormat="1" x14ac:dyDescent="0.35">
      <c r="A1" s="168" t="s">
        <v>109</v>
      </c>
      <c r="B1" s="168"/>
      <c r="C1" s="168"/>
      <c r="D1" s="168"/>
      <c r="E1" s="168"/>
    </row>
    <row r="2" spans="1:27" s="82" customFormat="1" x14ac:dyDescent="0.35">
      <c r="A2" s="168" t="s">
        <v>57</v>
      </c>
      <c r="B2" s="168"/>
      <c r="C2" s="168"/>
      <c r="D2" s="168"/>
      <c r="E2" s="168"/>
    </row>
    <row r="3" spans="1:27" s="30" customFormat="1" x14ac:dyDescent="0.35">
      <c r="A3" s="167" t="s">
        <v>81</v>
      </c>
      <c r="B3" s="167"/>
      <c r="C3" s="167"/>
      <c r="D3" s="167"/>
      <c r="E3" s="167"/>
      <c r="F3" s="1"/>
      <c r="G3" s="1"/>
      <c r="H3" s="1"/>
      <c r="I3" s="1"/>
      <c r="J3" s="1"/>
      <c r="K3" s="1"/>
      <c r="L3" s="1"/>
      <c r="M3" s="1"/>
      <c r="N3" s="1"/>
      <c r="O3" s="1"/>
      <c r="P3" s="1"/>
      <c r="Q3" s="83"/>
      <c r="R3" s="83"/>
      <c r="S3" s="83"/>
      <c r="T3" s="83"/>
      <c r="U3" s="83"/>
      <c r="V3" s="83"/>
      <c r="W3" s="83"/>
      <c r="X3" s="83"/>
      <c r="Y3" s="83"/>
      <c r="Z3" s="83"/>
      <c r="AA3" s="83"/>
    </row>
    <row r="4" spans="1:27" s="82" customFormat="1" ht="21.75" customHeight="1" x14ac:dyDescent="0.35">
      <c r="A4" s="169" t="s">
        <v>22</v>
      </c>
      <c r="B4" s="171" t="s">
        <v>23</v>
      </c>
      <c r="C4" s="172"/>
      <c r="D4" s="174" t="s">
        <v>111</v>
      </c>
      <c r="E4" s="169" t="s">
        <v>112</v>
      </c>
    </row>
    <row r="5" spans="1:27" s="82" customFormat="1" ht="54.75" customHeight="1" x14ac:dyDescent="0.35">
      <c r="A5" s="170"/>
      <c r="B5" s="110" t="s">
        <v>110</v>
      </c>
      <c r="C5" s="110" t="s">
        <v>106</v>
      </c>
      <c r="D5" s="175"/>
      <c r="E5" s="173"/>
    </row>
    <row r="6" spans="1:27" s="82" customFormat="1" ht="105" x14ac:dyDescent="0.35">
      <c r="A6" s="97" t="s">
        <v>79</v>
      </c>
      <c r="B6" s="98"/>
      <c r="C6" s="98">
        <f>SUM(C7:C12)</f>
        <v>0</v>
      </c>
      <c r="D6" s="111"/>
      <c r="E6" s="99"/>
    </row>
    <row r="7" spans="1:27" s="82" customFormat="1" x14ac:dyDescent="0.35">
      <c r="A7" s="100" t="s">
        <v>27</v>
      </c>
      <c r="B7" s="101"/>
      <c r="C7" s="101"/>
      <c r="D7" s="101"/>
      <c r="E7" s="100"/>
    </row>
    <row r="8" spans="1:27" s="82" customFormat="1" x14ac:dyDescent="0.35">
      <c r="A8" s="100" t="s">
        <v>32</v>
      </c>
      <c r="B8" s="102"/>
      <c r="C8" s="102"/>
      <c r="D8" s="102"/>
      <c r="E8" s="100"/>
    </row>
    <row r="9" spans="1:27" s="82" customFormat="1" x14ac:dyDescent="0.35">
      <c r="A9" s="100" t="s">
        <v>28</v>
      </c>
      <c r="B9" s="101"/>
      <c r="C9" s="101"/>
      <c r="D9" s="101"/>
      <c r="E9" s="100"/>
    </row>
    <row r="10" spans="1:27" s="82" customFormat="1" x14ac:dyDescent="0.35">
      <c r="A10" s="100" t="s">
        <v>33</v>
      </c>
      <c r="B10" s="101"/>
      <c r="C10" s="101"/>
      <c r="D10" s="101"/>
      <c r="E10" s="100"/>
    </row>
    <row r="11" spans="1:27" s="82" customFormat="1" x14ac:dyDescent="0.35">
      <c r="A11" s="100" t="s">
        <v>29</v>
      </c>
      <c r="B11" s="101"/>
      <c r="C11" s="101"/>
      <c r="D11" s="101"/>
      <c r="E11" s="100"/>
    </row>
    <row r="12" spans="1:27" s="82" customFormat="1" x14ac:dyDescent="0.35">
      <c r="A12" s="100" t="s">
        <v>25</v>
      </c>
      <c r="B12" s="102"/>
      <c r="C12" s="102"/>
      <c r="D12" s="102"/>
      <c r="E12" s="100"/>
    </row>
    <row r="13" spans="1:27" s="82" customFormat="1" x14ac:dyDescent="0.35">
      <c r="A13" s="100" t="s">
        <v>26</v>
      </c>
      <c r="B13" s="101"/>
      <c r="C13" s="101"/>
      <c r="D13" s="101"/>
      <c r="E13" s="100"/>
    </row>
    <row r="14" spans="1:27" s="82" customFormat="1" x14ac:dyDescent="0.35">
      <c r="A14" s="100" t="s">
        <v>30</v>
      </c>
      <c r="B14" s="101"/>
      <c r="C14" s="101"/>
      <c r="D14" s="101"/>
      <c r="E14" s="100"/>
    </row>
    <row r="15" spans="1:27" s="82" customFormat="1" ht="20.25" customHeight="1" x14ac:dyDescent="0.35">
      <c r="A15" s="100" t="s">
        <v>31</v>
      </c>
      <c r="B15" s="103"/>
      <c r="C15" s="103"/>
      <c r="D15" s="103"/>
      <c r="E15" s="104"/>
    </row>
    <row r="16" spans="1:27" s="82" customFormat="1" ht="40.5" customHeight="1" x14ac:dyDescent="0.35">
      <c r="A16" s="105" t="s">
        <v>36</v>
      </c>
      <c r="B16" s="106"/>
      <c r="C16" s="106"/>
      <c r="D16" s="106"/>
      <c r="E16" s="107"/>
    </row>
    <row r="17" spans="1:5" s="82" customFormat="1" ht="25.5" customHeight="1" x14ac:dyDescent="0.35">
      <c r="A17" s="108" t="s">
        <v>80</v>
      </c>
      <c r="B17" s="108"/>
      <c r="C17" s="108"/>
      <c r="D17" s="108"/>
      <c r="E17" s="108"/>
    </row>
    <row r="18" spans="1:5" s="82" customFormat="1" ht="41.25" customHeight="1" x14ac:dyDescent="0.35">
      <c r="A18" s="158" t="s">
        <v>113</v>
      </c>
      <c r="B18" s="158"/>
      <c r="C18" s="158"/>
      <c r="D18" s="158"/>
      <c r="E18" s="158"/>
    </row>
    <row r="19" spans="1:5" ht="40.5" customHeight="1" x14ac:dyDescent="0.35">
      <c r="A19" s="158" t="s">
        <v>34</v>
      </c>
      <c r="B19" s="158"/>
      <c r="C19" s="158"/>
      <c r="D19" s="158"/>
      <c r="E19" s="158"/>
    </row>
    <row r="20" spans="1:5" x14ac:dyDescent="0.35">
      <c r="A20" s="158" t="s">
        <v>35</v>
      </c>
      <c r="B20" s="158"/>
      <c r="C20" s="158"/>
      <c r="D20" s="158"/>
      <c r="E20" s="158"/>
    </row>
  </sheetData>
  <mergeCells count="10">
    <mergeCell ref="A18:E18"/>
    <mergeCell ref="A19:E19"/>
    <mergeCell ref="A3:E3"/>
    <mergeCell ref="A20:E20"/>
    <mergeCell ref="A1:E1"/>
    <mergeCell ref="A4:A5"/>
    <mergeCell ref="B4:C4"/>
    <mergeCell ref="E4:E5"/>
    <mergeCell ref="A2:E2"/>
    <mergeCell ref="D4:D5"/>
  </mergeCells>
  <printOptions horizontalCentered="1"/>
  <pageMargins left="0.31496062992125984" right="0.31496062992125984" top="0.90937500000000004" bottom="0.74803149606299213" header="0.31496062992125984" footer="0.31496062992125984"/>
  <pageSetup paperSize="9" scale="90" orientation="portrait" r:id="rId1"/>
  <headerFooter>
    <oddHeader>&amp;R&amp;"-,ตัวหนา"&amp;12Fm_คำขอ_401_3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view="pageBreakPreview" zoomScaleNormal="100" zoomScaleSheetLayoutView="100" workbookViewId="0">
      <selection activeCell="A4" sqref="A4:A5"/>
    </sheetView>
  </sheetViews>
  <sheetFormatPr defaultRowHeight="21" x14ac:dyDescent="0.35"/>
  <cols>
    <col min="1" max="1" width="41" style="109" customWidth="1"/>
    <col min="2" max="2" width="12.375" style="109" customWidth="1"/>
    <col min="3" max="3" width="11.625" style="109" customWidth="1"/>
    <col min="4" max="4" width="11.125" style="109" customWidth="1"/>
    <col min="5" max="5" width="25.375" style="109" customWidth="1"/>
    <col min="6" max="255" width="9" style="109"/>
    <col min="256" max="256" width="63.375" style="109" customWidth="1"/>
    <col min="257" max="257" width="13.25" style="109" customWidth="1"/>
    <col min="258" max="258" width="12.875" style="109" customWidth="1"/>
    <col min="259" max="259" width="58" style="109" customWidth="1"/>
    <col min="260" max="511" width="9" style="109"/>
    <col min="512" max="512" width="63.375" style="109" customWidth="1"/>
    <col min="513" max="513" width="13.25" style="109" customWidth="1"/>
    <col min="514" max="514" width="12.875" style="109" customWidth="1"/>
    <col min="515" max="515" width="58" style="109" customWidth="1"/>
    <col min="516" max="767" width="9" style="109"/>
    <col min="768" max="768" width="63.375" style="109" customWidth="1"/>
    <col min="769" max="769" width="13.25" style="109" customWidth="1"/>
    <col min="770" max="770" width="12.875" style="109" customWidth="1"/>
    <col min="771" max="771" width="58" style="109" customWidth="1"/>
    <col min="772" max="1023" width="9" style="109"/>
    <col min="1024" max="1024" width="63.375" style="109" customWidth="1"/>
    <col min="1025" max="1025" width="13.25" style="109" customWidth="1"/>
    <col min="1026" max="1026" width="12.875" style="109" customWidth="1"/>
    <col min="1027" max="1027" width="58" style="109" customWidth="1"/>
    <col min="1028" max="1279" width="9" style="109"/>
    <col min="1280" max="1280" width="63.375" style="109" customWidth="1"/>
    <col min="1281" max="1281" width="13.25" style="109" customWidth="1"/>
    <col min="1282" max="1282" width="12.875" style="109" customWidth="1"/>
    <col min="1283" max="1283" width="58" style="109" customWidth="1"/>
    <col min="1284" max="1535" width="9" style="109"/>
    <col min="1536" max="1536" width="63.375" style="109" customWidth="1"/>
    <col min="1537" max="1537" width="13.25" style="109" customWidth="1"/>
    <col min="1538" max="1538" width="12.875" style="109" customWidth="1"/>
    <col min="1539" max="1539" width="58" style="109" customWidth="1"/>
    <col min="1540" max="1791" width="9" style="109"/>
    <col min="1792" max="1792" width="63.375" style="109" customWidth="1"/>
    <col min="1793" max="1793" width="13.25" style="109" customWidth="1"/>
    <col min="1794" max="1794" width="12.875" style="109" customWidth="1"/>
    <col min="1795" max="1795" width="58" style="109" customWidth="1"/>
    <col min="1796" max="2047" width="9" style="109"/>
    <col min="2048" max="2048" width="63.375" style="109" customWidth="1"/>
    <col min="2049" max="2049" width="13.25" style="109" customWidth="1"/>
    <col min="2050" max="2050" width="12.875" style="109" customWidth="1"/>
    <col min="2051" max="2051" width="58" style="109" customWidth="1"/>
    <col min="2052" max="2303" width="9" style="109"/>
    <col min="2304" max="2304" width="63.375" style="109" customWidth="1"/>
    <col min="2305" max="2305" width="13.25" style="109" customWidth="1"/>
    <col min="2306" max="2306" width="12.875" style="109" customWidth="1"/>
    <col min="2307" max="2307" width="58" style="109" customWidth="1"/>
    <col min="2308" max="2559" width="9" style="109"/>
    <col min="2560" max="2560" width="63.375" style="109" customWidth="1"/>
    <col min="2561" max="2561" width="13.25" style="109" customWidth="1"/>
    <col min="2562" max="2562" width="12.875" style="109" customWidth="1"/>
    <col min="2563" max="2563" width="58" style="109" customWidth="1"/>
    <col min="2564" max="2815" width="9" style="109"/>
    <col min="2816" max="2816" width="63.375" style="109" customWidth="1"/>
    <col min="2817" max="2817" width="13.25" style="109" customWidth="1"/>
    <col min="2818" max="2818" width="12.875" style="109" customWidth="1"/>
    <col min="2819" max="2819" width="58" style="109" customWidth="1"/>
    <col min="2820" max="3071" width="9" style="109"/>
    <col min="3072" max="3072" width="63.375" style="109" customWidth="1"/>
    <col min="3073" max="3073" width="13.25" style="109" customWidth="1"/>
    <col min="3074" max="3074" width="12.875" style="109" customWidth="1"/>
    <col min="3075" max="3075" width="58" style="109" customWidth="1"/>
    <col min="3076" max="3327" width="9" style="109"/>
    <col min="3328" max="3328" width="63.375" style="109" customWidth="1"/>
    <col min="3329" max="3329" width="13.25" style="109" customWidth="1"/>
    <col min="3330" max="3330" width="12.875" style="109" customWidth="1"/>
    <col min="3331" max="3331" width="58" style="109" customWidth="1"/>
    <col min="3332" max="3583" width="9" style="109"/>
    <col min="3584" max="3584" width="63.375" style="109" customWidth="1"/>
    <col min="3585" max="3585" width="13.25" style="109" customWidth="1"/>
    <col min="3586" max="3586" width="12.875" style="109" customWidth="1"/>
    <col min="3587" max="3587" width="58" style="109" customWidth="1"/>
    <col min="3588" max="3839" width="9" style="109"/>
    <col min="3840" max="3840" width="63.375" style="109" customWidth="1"/>
    <col min="3841" max="3841" width="13.25" style="109" customWidth="1"/>
    <col min="3842" max="3842" width="12.875" style="109" customWidth="1"/>
    <col min="3843" max="3843" width="58" style="109" customWidth="1"/>
    <col min="3844" max="4095" width="9" style="109"/>
    <col min="4096" max="4096" width="63.375" style="109" customWidth="1"/>
    <col min="4097" max="4097" width="13.25" style="109" customWidth="1"/>
    <col min="4098" max="4098" width="12.875" style="109" customWidth="1"/>
    <col min="4099" max="4099" width="58" style="109" customWidth="1"/>
    <col min="4100" max="4351" width="9" style="109"/>
    <col min="4352" max="4352" width="63.375" style="109" customWidth="1"/>
    <col min="4353" max="4353" width="13.25" style="109" customWidth="1"/>
    <col min="4354" max="4354" width="12.875" style="109" customWidth="1"/>
    <col min="4355" max="4355" width="58" style="109" customWidth="1"/>
    <col min="4356" max="4607" width="9" style="109"/>
    <col min="4608" max="4608" width="63.375" style="109" customWidth="1"/>
    <col min="4609" max="4609" width="13.25" style="109" customWidth="1"/>
    <col min="4610" max="4610" width="12.875" style="109" customWidth="1"/>
    <col min="4611" max="4611" width="58" style="109" customWidth="1"/>
    <col min="4612" max="4863" width="9" style="109"/>
    <col min="4864" max="4864" width="63.375" style="109" customWidth="1"/>
    <col min="4865" max="4865" width="13.25" style="109" customWidth="1"/>
    <col min="4866" max="4866" width="12.875" style="109" customWidth="1"/>
    <col min="4867" max="4867" width="58" style="109" customWidth="1"/>
    <col min="4868" max="5119" width="9" style="109"/>
    <col min="5120" max="5120" width="63.375" style="109" customWidth="1"/>
    <col min="5121" max="5121" width="13.25" style="109" customWidth="1"/>
    <col min="5122" max="5122" width="12.875" style="109" customWidth="1"/>
    <col min="5123" max="5123" width="58" style="109" customWidth="1"/>
    <col min="5124" max="5375" width="9" style="109"/>
    <col min="5376" max="5376" width="63.375" style="109" customWidth="1"/>
    <col min="5377" max="5377" width="13.25" style="109" customWidth="1"/>
    <col min="5378" max="5378" width="12.875" style="109" customWidth="1"/>
    <col min="5379" max="5379" width="58" style="109" customWidth="1"/>
    <col min="5380" max="5631" width="9" style="109"/>
    <col min="5632" max="5632" width="63.375" style="109" customWidth="1"/>
    <col min="5633" max="5633" width="13.25" style="109" customWidth="1"/>
    <col min="5634" max="5634" width="12.875" style="109" customWidth="1"/>
    <col min="5635" max="5635" width="58" style="109" customWidth="1"/>
    <col min="5636" max="5887" width="9" style="109"/>
    <col min="5888" max="5888" width="63.375" style="109" customWidth="1"/>
    <col min="5889" max="5889" width="13.25" style="109" customWidth="1"/>
    <col min="5890" max="5890" width="12.875" style="109" customWidth="1"/>
    <col min="5891" max="5891" width="58" style="109" customWidth="1"/>
    <col min="5892" max="6143" width="9" style="109"/>
    <col min="6144" max="6144" width="63.375" style="109" customWidth="1"/>
    <col min="6145" max="6145" width="13.25" style="109" customWidth="1"/>
    <col min="6146" max="6146" width="12.875" style="109" customWidth="1"/>
    <col min="6147" max="6147" width="58" style="109" customWidth="1"/>
    <col min="6148" max="6399" width="9" style="109"/>
    <col min="6400" max="6400" width="63.375" style="109" customWidth="1"/>
    <col min="6401" max="6401" width="13.25" style="109" customWidth="1"/>
    <col min="6402" max="6402" width="12.875" style="109" customWidth="1"/>
    <col min="6403" max="6403" width="58" style="109" customWidth="1"/>
    <col min="6404" max="6655" width="9" style="109"/>
    <col min="6656" max="6656" width="63.375" style="109" customWidth="1"/>
    <col min="6657" max="6657" width="13.25" style="109" customWidth="1"/>
    <col min="6658" max="6658" width="12.875" style="109" customWidth="1"/>
    <col min="6659" max="6659" width="58" style="109" customWidth="1"/>
    <col min="6660" max="6911" width="9" style="109"/>
    <col min="6912" max="6912" width="63.375" style="109" customWidth="1"/>
    <col min="6913" max="6913" width="13.25" style="109" customWidth="1"/>
    <col min="6914" max="6914" width="12.875" style="109" customWidth="1"/>
    <col min="6915" max="6915" width="58" style="109" customWidth="1"/>
    <col min="6916" max="7167" width="9" style="109"/>
    <col min="7168" max="7168" width="63.375" style="109" customWidth="1"/>
    <col min="7169" max="7169" width="13.25" style="109" customWidth="1"/>
    <col min="7170" max="7170" width="12.875" style="109" customWidth="1"/>
    <col min="7171" max="7171" width="58" style="109" customWidth="1"/>
    <col min="7172" max="7423" width="9" style="109"/>
    <col min="7424" max="7424" width="63.375" style="109" customWidth="1"/>
    <col min="7425" max="7425" width="13.25" style="109" customWidth="1"/>
    <col min="7426" max="7426" width="12.875" style="109" customWidth="1"/>
    <col min="7427" max="7427" width="58" style="109" customWidth="1"/>
    <col min="7428" max="7679" width="9" style="109"/>
    <col min="7680" max="7680" width="63.375" style="109" customWidth="1"/>
    <col min="7681" max="7681" width="13.25" style="109" customWidth="1"/>
    <col min="7682" max="7682" width="12.875" style="109" customWidth="1"/>
    <col min="7683" max="7683" width="58" style="109" customWidth="1"/>
    <col min="7684" max="7935" width="9" style="109"/>
    <col min="7936" max="7936" width="63.375" style="109" customWidth="1"/>
    <col min="7937" max="7937" width="13.25" style="109" customWidth="1"/>
    <col min="7938" max="7938" width="12.875" style="109" customWidth="1"/>
    <col min="7939" max="7939" width="58" style="109" customWidth="1"/>
    <col min="7940" max="8191" width="9" style="109"/>
    <col min="8192" max="8192" width="63.375" style="109" customWidth="1"/>
    <col min="8193" max="8193" width="13.25" style="109" customWidth="1"/>
    <col min="8194" max="8194" width="12.875" style="109" customWidth="1"/>
    <col min="8195" max="8195" width="58" style="109" customWidth="1"/>
    <col min="8196" max="8447" width="9" style="109"/>
    <col min="8448" max="8448" width="63.375" style="109" customWidth="1"/>
    <col min="8449" max="8449" width="13.25" style="109" customWidth="1"/>
    <col min="8450" max="8450" width="12.875" style="109" customWidth="1"/>
    <col min="8451" max="8451" width="58" style="109" customWidth="1"/>
    <col min="8452" max="8703" width="9" style="109"/>
    <col min="8704" max="8704" width="63.375" style="109" customWidth="1"/>
    <col min="8705" max="8705" width="13.25" style="109" customWidth="1"/>
    <col min="8706" max="8706" width="12.875" style="109" customWidth="1"/>
    <col min="8707" max="8707" width="58" style="109" customWidth="1"/>
    <col min="8708" max="8959" width="9" style="109"/>
    <col min="8960" max="8960" width="63.375" style="109" customWidth="1"/>
    <col min="8961" max="8961" width="13.25" style="109" customWidth="1"/>
    <col min="8962" max="8962" width="12.875" style="109" customWidth="1"/>
    <col min="8963" max="8963" width="58" style="109" customWidth="1"/>
    <col min="8964" max="9215" width="9" style="109"/>
    <col min="9216" max="9216" width="63.375" style="109" customWidth="1"/>
    <col min="9217" max="9217" width="13.25" style="109" customWidth="1"/>
    <col min="9218" max="9218" width="12.875" style="109" customWidth="1"/>
    <col min="9219" max="9219" width="58" style="109" customWidth="1"/>
    <col min="9220" max="9471" width="9" style="109"/>
    <col min="9472" max="9472" width="63.375" style="109" customWidth="1"/>
    <col min="9473" max="9473" width="13.25" style="109" customWidth="1"/>
    <col min="9474" max="9474" width="12.875" style="109" customWidth="1"/>
    <col min="9475" max="9475" width="58" style="109" customWidth="1"/>
    <col min="9476" max="9727" width="9" style="109"/>
    <col min="9728" max="9728" width="63.375" style="109" customWidth="1"/>
    <col min="9729" max="9729" width="13.25" style="109" customWidth="1"/>
    <col min="9730" max="9730" width="12.875" style="109" customWidth="1"/>
    <col min="9731" max="9731" width="58" style="109" customWidth="1"/>
    <col min="9732" max="9983" width="9" style="109"/>
    <col min="9984" max="9984" width="63.375" style="109" customWidth="1"/>
    <col min="9985" max="9985" width="13.25" style="109" customWidth="1"/>
    <col min="9986" max="9986" width="12.875" style="109" customWidth="1"/>
    <col min="9987" max="9987" width="58" style="109" customWidth="1"/>
    <col min="9988" max="10239" width="9" style="109"/>
    <col min="10240" max="10240" width="63.375" style="109" customWidth="1"/>
    <col min="10241" max="10241" width="13.25" style="109" customWidth="1"/>
    <col min="10242" max="10242" width="12.875" style="109" customWidth="1"/>
    <col min="10243" max="10243" width="58" style="109" customWidth="1"/>
    <col min="10244" max="10495" width="9" style="109"/>
    <col min="10496" max="10496" width="63.375" style="109" customWidth="1"/>
    <col min="10497" max="10497" width="13.25" style="109" customWidth="1"/>
    <col min="10498" max="10498" width="12.875" style="109" customWidth="1"/>
    <col min="10499" max="10499" width="58" style="109" customWidth="1"/>
    <col min="10500" max="10751" width="9" style="109"/>
    <col min="10752" max="10752" width="63.375" style="109" customWidth="1"/>
    <col min="10753" max="10753" width="13.25" style="109" customWidth="1"/>
    <col min="10754" max="10754" width="12.875" style="109" customWidth="1"/>
    <col min="10755" max="10755" width="58" style="109" customWidth="1"/>
    <col min="10756" max="11007" width="9" style="109"/>
    <col min="11008" max="11008" width="63.375" style="109" customWidth="1"/>
    <col min="11009" max="11009" width="13.25" style="109" customWidth="1"/>
    <col min="11010" max="11010" width="12.875" style="109" customWidth="1"/>
    <col min="11011" max="11011" width="58" style="109" customWidth="1"/>
    <col min="11012" max="11263" width="9" style="109"/>
    <col min="11264" max="11264" width="63.375" style="109" customWidth="1"/>
    <col min="11265" max="11265" width="13.25" style="109" customWidth="1"/>
    <col min="11266" max="11266" width="12.875" style="109" customWidth="1"/>
    <col min="11267" max="11267" width="58" style="109" customWidth="1"/>
    <col min="11268" max="11519" width="9" style="109"/>
    <col min="11520" max="11520" width="63.375" style="109" customWidth="1"/>
    <col min="11521" max="11521" width="13.25" style="109" customWidth="1"/>
    <col min="11522" max="11522" width="12.875" style="109" customWidth="1"/>
    <col min="11523" max="11523" width="58" style="109" customWidth="1"/>
    <col min="11524" max="11775" width="9" style="109"/>
    <col min="11776" max="11776" width="63.375" style="109" customWidth="1"/>
    <col min="11777" max="11777" width="13.25" style="109" customWidth="1"/>
    <col min="11778" max="11778" width="12.875" style="109" customWidth="1"/>
    <col min="11779" max="11779" width="58" style="109" customWidth="1"/>
    <col min="11780" max="12031" width="9" style="109"/>
    <col min="12032" max="12032" width="63.375" style="109" customWidth="1"/>
    <col min="12033" max="12033" width="13.25" style="109" customWidth="1"/>
    <col min="12034" max="12034" width="12.875" style="109" customWidth="1"/>
    <col min="12035" max="12035" width="58" style="109" customWidth="1"/>
    <col min="12036" max="12287" width="9" style="109"/>
    <col min="12288" max="12288" width="63.375" style="109" customWidth="1"/>
    <col min="12289" max="12289" width="13.25" style="109" customWidth="1"/>
    <col min="12290" max="12290" width="12.875" style="109" customWidth="1"/>
    <col min="12291" max="12291" width="58" style="109" customWidth="1"/>
    <col min="12292" max="12543" width="9" style="109"/>
    <col min="12544" max="12544" width="63.375" style="109" customWidth="1"/>
    <col min="12545" max="12545" width="13.25" style="109" customWidth="1"/>
    <col min="12546" max="12546" width="12.875" style="109" customWidth="1"/>
    <col min="12547" max="12547" width="58" style="109" customWidth="1"/>
    <col min="12548" max="12799" width="9" style="109"/>
    <col min="12800" max="12800" width="63.375" style="109" customWidth="1"/>
    <col min="12801" max="12801" width="13.25" style="109" customWidth="1"/>
    <col min="12802" max="12802" width="12.875" style="109" customWidth="1"/>
    <col min="12803" max="12803" width="58" style="109" customWidth="1"/>
    <col min="12804" max="13055" width="9" style="109"/>
    <col min="13056" max="13056" width="63.375" style="109" customWidth="1"/>
    <col min="13057" max="13057" width="13.25" style="109" customWidth="1"/>
    <col min="13058" max="13058" width="12.875" style="109" customWidth="1"/>
    <col min="13059" max="13059" width="58" style="109" customWidth="1"/>
    <col min="13060" max="13311" width="9" style="109"/>
    <col min="13312" max="13312" width="63.375" style="109" customWidth="1"/>
    <col min="13313" max="13313" width="13.25" style="109" customWidth="1"/>
    <col min="13314" max="13314" width="12.875" style="109" customWidth="1"/>
    <col min="13315" max="13315" width="58" style="109" customWidth="1"/>
    <col min="13316" max="13567" width="9" style="109"/>
    <col min="13568" max="13568" width="63.375" style="109" customWidth="1"/>
    <col min="13569" max="13569" width="13.25" style="109" customWidth="1"/>
    <col min="13570" max="13570" width="12.875" style="109" customWidth="1"/>
    <col min="13571" max="13571" width="58" style="109" customWidth="1"/>
    <col min="13572" max="13823" width="9" style="109"/>
    <col min="13824" max="13824" width="63.375" style="109" customWidth="1"/>
    <col min="13825" max="13825" width="13.25" style="109" customWidth="1"/>
    <col min="13826" max="13826" width="12.875" style="109" customWidth="1"/>
    <col min="13827" max="13827" width="58" style="109" customWidth="1"/>
    <col min="13828" max="14079" width="9" style="109"/>
    <col min="14080" max="14080" width="63.375" style="109" customWidth="1"/>
    <col min="14081" max="14081" width="13.25" style="109" customWidth="1"/>
    <col min="14082" max="14082" width="12.875" style="109" customWidth="1"/>
    <col min="14083" max="14083" width="58" style="109" customWidth="1"/>
    <col min="14084" max="14335" width="9" style="109"/>
    <col min="14336" max="14336" width="63.375" style="109" customWidth="1"/>
    <col min="14337" max="14337" width="13.25" style="109" customWidth="1"/>
    <col min="14338" max="14338" width="12.875" style="109" customWidth="1"/>
    <col min="14339" max="14339" width="58" style="109" customWidth="1"/>
    <col min="14340" max="14591" width="9" style="109"/>
    <col min="14592" max="14592" width="63.375" style="109" customWidth="1"/>
    <col min="14593" max="14593" width="13.25" style="109" customWidth="1"/>
    <col min="14594" max="14594" width="12.875" style="109" customWidth="1"/>
    <col min="14595" max="14595" width="58" style="109" customWidth="1"/>
    <col min="14596" max="14847" width="9" style="109"/>
    <col min="14848" max="14848" width="63.375" style="109" customWidth="1"/>
    <col min="14849" max="14849" width="13.25" style="109" customWidth="1"/>
    <col min="14850" max="14850" width="12.875" style="109" customWidth="1"/>
    <col min="14851" max="14851" width="58" style="109" customWidth="1"/>
    <col min="14852" max="15103" width="9" style="109"/>
    <col min="15104" max="15104" width="63.375" style="109" customWidth="1"/>
    <col min="15105" max="15105" width="13.25" style="109" customWidth="1"/>
    <col min="15106" max="15106" width="12.875" style="109" customWidth="1"/>
    <col min="15107" max="15107" width="58" style="109" customWidth="1"/>
    <col min="15108" max="15359" width="9" style="109"/>
    <col min="15360" max="15360" width="63.375" style="109" customWidth="1"/>
    <col min="15361" max="15361" width="13.25" style="109" customWidth="1"/>
    <col min="15362" max="15362" width="12.875" style="109" customWidth="1"/>
    <col min="15363" max="15363" width="58" style="109" customWidth="1"/>
    <col min="15364" max="15615" width="9" style="109"/>
    <col min="15616" max="15616" width="63.375" style="109" customWidth="1"/>
    <col min="15617" max="15617" width="13.25" style="109" customWidth="1"/>
    <col min="15618" max="15618" width="12.875" style="109" customWidth="1"/>
    <col min="15619" max="15619" width="58" style="109" customWidth="1"/>
    <col min="15620" max="15871" width="9" style="109"/>
    <col min="15872" max="15872" width="63.375" style="109" customWidth="1"/>
    <col min="15873" max="15873" width="13.25" style="109" customWidth="1"/>
    <col min="15874" max="15874" width="12.875" style="109" customWidth="1"/>
    <col min="15875" max="15875" width="58" style="109" customWidth="1"/>
    <col min="15876" max="16127" width="9" style="109"/>
    <col min="16128" max="16128" width="63.375" style="109" customWidth="1"/>
    <col min="16129" max="16129" width="13.25" style="109" customWidth="1"/>
    <col min="16130" max="16130" width="12.875" style="109" customWidth="1"/>
    <col min="16131" max="16131" width="58" style="109" customWidth="1"/>
    <col min="16132" max="16384" width="9" style="109"/>
  </cols>
  <sheetData>
    <row r="1" spans="1:27" s="82" customFormat="1" x14ac:dyDescent="0.35">
      <c r="A1" s="168" t="s">
        <v>109</v>
      </c>
      <c r="B1" s="168"/>
      <c r="C1" s="168"/>
      <c r="D1" s="168"/>
      <c r="E1" s="168"/>
    </row>
    <row r="2" spans="1:27" s="82" customFormat="1" x14ac:dyDescent="0.35">
      <c r="A2" s="168" t="s">
        <v>88</v>
      </c>
      <c r="B2" s="168"/>
      <c r="C2" s="168"/>
      <c r="D2" s="168"/>
      <c r="E2" s="168"/>
    </row>
    <row r="3" spans="1:27" s="30" customFormat="1" x14ac:dyDescent="0.35">
      <c r="A3" s="167" t="s">
        <v>81</v>
      </c>
      <c r="B3" s="167"/>
      <c r="C3" s="167"/>
      <c r="D3" s="167"/>
      <c r="E3" s="167"/>
      <c r="F3" s="1"/>
      <c r="G3" s="1"/>
      <c r="H3" s="1"/>
      <c r="I3" s="1"/>
      <c r="J3" s="1"/>
      <c r="K3" s="1"/>
      <c r="L3" s="1"/>
      <c r="M3" s="1"/>
      <c r="N3" s="1"/>
      <c r="O3" s="1"/>
      <c r="P3" s="1"/>
      <c r="Q3" s="83"/>
      <c r="R3" s="83"/>
      <c r="S3" s="83"/>
      <c r="T3" s="83"/>
      <c r="U3" s="83"/>
      <c r="V3" s="83"/>
      <c r="W3" s="83"/>
      <c r="X3" s="83"/>
      <c r="Y3" s="83"/>
      <c r="Z3" s="83"/>
      <c r="AA3" s="83"/>
    </row>
    <row r="4" spans="1:27" s="82" customFormat="1" ht="21.75" customHeight="1" x14ac:dyDescent="0.35">
      <c r="A4" s="169" t="s">
        <v>22</v>
      </c>
      <c r="B4" s="171" t="s">
        <v>23</v>
      </c>
      <c r="C4" s="172"/>
      <c r="D4" s="174" t="s">
        <v>111</v>
      </c>
      <c r="E4" s="169" t="s">
        <v>112</v>
      </c>
    </row>
    <row r="5" spans="1:27" s="82" customFormat="1" ht="48.75" customHeight="1" x14ac:dyDescent="0.35">
      <c r="A5" s="170"/>
      <c r="B5" s="110" t="s">
        <v>110</v>
      </c>
      <c r="C5" s="110" t="s">
        <v>106</v>
      </c>
      <c r="D5" s="175"/>
      <c r="E5" s="173"/>
    </row>
    <row r="6" spans="1:27" s="82" customFormat="1" ht="105" x14ac:dyDescent="0.35">
      <c r="A6" s="97" t="s">
        <v>79</v>
      </c>
      <c r="B6" s="98"/>
      <c r="C6" s="98">
        <f>SUM(C7:C12)</f>
        <v>0</v>
      </c>
      <c r="D6" s="111"/>
      <c r="E6" s="99"/>
    </row>
    <row r="7" spans="1:27" s="82" customFormat="1" x14ac:dyDescent="0.35">
      <c r="A7" s="100" t="s">
        <v>27</v>
      </c>
      <c r="B7" s="101"/>
      <c r="C7" s="101"/>
      <c r="D7" s="101"/>
      <c r="E7" s="100"/>
    </row>
    <row r="8" spans="1:27" s="82" customFormat="1" x14ac:dyDescent="0.35">
      <c r="A8" s="100" t="s">
        <v>32</v>
      </c>
      <c r="B8" s="102"/>
      <c r="C8" s="102"/>
      <c r="D8" s="102"/>
      <c r="E8" s="100"/>
    </row>
    <row r="9" spans="1:27" s="82" customFormat="1" x14ac:dyDescent="0.35">
      <c r="A9" s="100" t="s">
        <v>28</v>
      </c>
      <c r="B9" s="101"/>
      <c r="C9" s="101"/>
      <c r="D9" s="101"/>
      <c r="E9" s="100"/>
    </row>
    <row r="10" spans="1:27" s="82" customFormat="1" x14ac:dyDescent="0.35">
      <c r="A10" s="100" t="s">
        <v>33</v>
      </c>
      <c r="B10" s="101"/>
      <c r="C10" s="101"/>
      <c r="D10" s="101"/>
      <c r="E10" s="100"/>
    </row>
    <row r="11" spans="1:27" s="82" customFormat="1" x14ac:dyDescent="0.35">
      <c r="A11" s="100" t="s">
        <v>29</v>
      </c>
      <c r="B11" s="101"/>
      <c r="C11" s="101"/>
      <c r="D11" s="101"/>
      <c r="E11" s="100"/>
    </row>
    <row r="12" spans="1:27" s="82" customFormat="1" x14ac:dyDescent="0.35">
      <c r="A12" s="100" t="s">
        <v>25</v>
      </c>
      <c r="B12" s="102"/>
      <c r="C12" s="102"/>
      <c r="D12" s="102"/>
      <c r="E12" s="100"/>
    </row>
    <row r="13" spans="1:27" s="82" customFormat="1" x14ac:dyDescent="0.35">
      <c r="A13" s="100" t="s">
        <v>26</v>
      </c>
      <c r="B13" s="101"/>
      <c r="C13" s="101"/>
      <c r="D13" s="101"/>
      <c r="E13" s="100"/>
    </row>
    <row r="14" spans="1:27" s="82" customFormat="1" x14ac:dyDescent="0.35">
      <c r="A14" s="100" t="s">
        <v>30</v>
      </c>
      <c r="B14" s="101"/>
      <c r="C14" s="101"/>
      <c r="D14" s="101"/>
      <c r="E14" s="100"/>
    </row>
    <row r="15" spans="1:27" s="82" customFormat="1" ht="20.25" customHeight="1" x14ac:dyDescent="0.35">
      <c r="A15" s="100" t="s">
        <v>31</v>
      </c>
      <c r="B15" s="103"/>
      <c r="C15" s="103"/>
      <c r="D15" s="103"/>
      <c r="E15" s="104"/>
    </row>
    <row r="16" spans="1:27" s="82" customFormat="1" ht="40.5" customHeight="1" x14ac:dyDescent="0.35">
      <c r="A16" s="105" t="s">
        <v>36</v>
      </c>
      <c r="B16" s="106"/>
      <c r="C16" s="106"/>
      <c r="D16" s="106"/>
      <c r="E16" s="107"/>
    </row>
    <row r="17" spans="1:5" s="82" customFormat="1" ht="25.5" customHeight="1" x14ac:dyDescent="0.35">
      <c r="A17" s="108" t="s">
        <v>80</v>
      </c>
      <c r="B17" s="108"/>
      <c r="C17" s="108"/>
      <c r="D17" s="108"/>
      <c r="E17" s="108"/>
    </row>
    <row r="18" spans="1:5" s="82" customFormat="1" ht="41.25" customHeight="1" x14ac:dyDescent="0.35">
      <c r="A18" s="158" t="s">
        <v>113</v>
      </c>
      <c r="B18" s="158"/>
      <c r="C18" s="158"/>
      <c r="D18" s="158"/>
      <c r="E18" s="158"/>
    </row>
    <row r="19" spans="1:5" ht="40.5" customHeight="1" x14ac:dyDescent="0.35">
      <c r="A19" s="158" t="s">
        <v>93</v>
      </c>
      <c r="B19" s="158"/>
      <c r="C19" s="158"/>
      <c r="D19" s="158"/>
      <c r="E19" s="158"/>
    </row>
    <row r="20" spans="1:5" x14ac:dyDescent="0.35">
      <c r="A20" s="158" t="s">
        <v>35</v>
      </c>
      <c r="B20" s="158"/>
      <c r="C20" s="158"/>
      <c r="D20" s="158"/>
      <c r="E20" s="158"/>
    </row>
  </sheetData>
  <mergeCells count="10">
    <mergeCell ref="A18:E18"/>
    <mergeCell ref="A19:E19"/>
    <mergeCell ref="A20:E20"/>
    <mergeCell ref="A1:E1"/>
    <mergeCell ref="A2:E2"/>
    <mergeCell ref="A3:E3"/>
    <mergeCell ref="A4:A5"/>
    <mergeCell ref="B4:C4"/>
    <mergeCell ref="D4:D5"/>
    <mergeCell ref="E4:E5"/>
  </mergeCells>
  <printOptions horizontalCentered="1"/>
  <pageMargins left="0.31496062992125984" right="0.31496062992125984" top="0.88124999999999998" bottom="0.74803149606299213" header="0.31496062992125984" footer="0.31496062992125984"/>
  <pageSetup paperSize="9" scale="90" orientation="portrait" r:id="rId1"/>
  <headerFooter>
    <oddHeader>&amp;R&amp;"-,ตัวหนา"&amp;12Fm_คำขอ_401_4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
  <sheetViews>
    <sheetView view="pageBreakPreview" zoomScaleNormal="100" zoomScaleSheetLayoutView="100" workbookViewId="0">
      <selection activeCell="E18" sqref="E18"/>
    </sheetView>
  </sheetViews>
  <sheetFormatPr defaultRowHeight="15" x14ac:dyDescent="0.25"/>
  <cols>
    <col min="1" max="1" width="5.125" style="30" bestFit="1" customWidth="1"/>
    <col min="2" max="2" width="41" style="30" customWidth="1"/>
    <col min="3" max="3" width="15.5" style="30" customWidth="1"/>
    <col min="4" max="4" width="14.5" style="30" customWidth="1"/>
    <col min="5" max="5" width="13.5" style="30" customWidth="1"/>
    <col min="6" max="6" width="14.25" style="30" customWidth="1"/>
    <col min="7" max="7" width="18" style="30" customWidth="1"/>
    <col min="8" max="8" width="18.5" style="30" customWidth="1"/>
    <col min="9" max="30" width="9" style="83"/>
    <col min="31" max="16384" width="9" style="30"/>
  </cols>
  <sheetData>
    <row r="1" spans="1:30" s="82" customFormat="1" ht="45" customHeight="1" x14ac:dyDescent="0.35">
      <c r="A1" s="176" t="s">
        <v>104</v>
      </c>
      <c r="B1" s="177"/>
      <c r="C1" s="177"/>
      <c r="D1" s="177"/>
      <c r="E1" s="177"/>
      <c r="F1" s="177"/>
      <c r="G1" s="177"/>
      <c r="H1" s="177"/>
      <c r="I1" s="80"/>
      <c r="J1" s="81"/>
      <c r="K1" s="81"/>
      <c r="L1" s="81"/>
      <c r="M1" s="81"/>
      <c r="N1" s="81"/>
      <c r="O1" s="81"/>
      <c r="P1" s="81"/>
      <c r="Q1" s="81"/>
      <c r="R1" s="81"/>
      <c r="S1" s="81"/>
      <c r="T1" s="81"/>
      <c r="U1" s="81"/>
      <c r="V1" s="81"/>
      <c r="W1" s="81"/>
      <c r="X1" s="81"/>
      <c r="Y1" s="81"/>
      <c r="Z1" s="81"/>
      <c r="AA1" s="81"/>
      <c r="AB1" s="81"/>
      <c r="AC1" s="81"/>
      <c r="AD1" s="81"/>
    </row>
    <row r="2" spans="1:30" ht="21" x14ac:dyDescent="0.25">
      <c r="A2" s="178" t="s">
        <v>90</v>
      </c>
      <c r="B2" s="179"/>
      <c r="C2" s="179"/>
      <c r="D2" s="179"/>
      <c r="E2" s="179"/>
      <c r="F2" s="179"/>
      <c r="G2" s="179"/>
      <c r="H2" s="179"/>
    </row>
    <row r="3" spans="1:30" ht="21" x14ac:dyDescent="0.35">
      <c r="A3" s="167" t="s">
        <v>21</v>
      </c>
      <c r="B3" s="167"/>
      <c r="C3" s="167"/>
      <c r="D3" s="167"/>
      <c r="E3" s="167"/>
      <c r="F3" s="167"/>
      <c r="G3" s="167"/>
      <c r="H3" s="167"/>
      <c r="I3" s="1"/>
      <c r="J3" s="1"/>
      <c r="K3" s="1"/>
      <c r="L3" s="1"/>
      <c r="M3" s="1"/>
      <c r="N3" s="1"/>
      <c r="O3" s="1"/>
      <c r="P3" s="1"/>
      <c r="Q3" s="1"/>
      <c r="R3" s="1"/>
      <c r="S3" s="1"/>
    </row>
    <row r="4" spans="1:30" ht="24" customHeight="1" x14ac:dyDescent="0.25">
      <c r="A4" s="169" t="s">
        <v>0</v>
      </c>
      <c r="B4" s="169" t="s">
        <v>18</v>
      </c>
      <c r="C4" s="169" t="s">
        <v>105</v>
      </c>
      <c r="D4" s="169" t="s">
        <v>106</v>
      </c>
      <c r="E4" s="181" t="s">
        <v>107</v>
      </c>
      <c r="F4" s="182"/>
      <c r="G4" s="182"/>
      <c r="H4" s="183"/>
    </row>
    <row r="5" spans="1:30" ht="21" x14ac:dyDescent="0.25">
      <c r="A5" s="180"/>
      <c r="B5" s="180"/>
      <c r="C5" s="187"/>
      <c r="D5" s="187"/>
      <c r="E5" s="169" t="s">
        <v>1</v>
      </c>
      <c r="F5" s="184" t="s">
        <v>2</v>
      </c>
      <c r="G5" s="185"/>
      <c r="H5" s="186"/>
    </row>
    <row r="6" spans="1:30" ht="42" x14ac:dyDescent="0.25">
      <c r="A6" s="173"/>
      <c r="B6" s="173"/>
      <c r="C6" s="173"/>
      <c r="D6" s="173"/>
      <c r="E6" s="173"/>
      <c r="F6" s="84" t="s">
        <v>3</v>
      </c>
      <c r="G6" s="84" t="s">
        <v>4</v>
      </c>
      <c r="H6" s="112" t="s">
        <v>108</v>
      </c>
    </row>
    <row r="7" spans="1:30" s="89" customFormat="1" ht="21" x14ac:dyDescent="0.25">
      <c r="A7" s="85">
        <v>1</v>
      </c>
      <c r="B7" s="86" t="s">
        <v>84</v>
      </c>
      <c r="C7" s="86"/>
      <c r="D7" s="86"/>
      <c r="E7" s="87">
        <f>SUM(E8:E9)</f>
        <v>2</v>
      </c>
      <c r="F7" s="96">
        <f t="shared" ref="F7:H7" si="0">SUM(F8:F9)</f>
        <v>0</v>
      </c>
      <c r="G7" s="96">
        <f t="shared" si="0"/>
        <v>0</v>
      </c>
      <c r="H7" s="96">
        <f t="shared" si="0"/>
        <v>0</v>
      </c>
      <c r="I7" s="88"/>
      <c r="J7" s="88"/>
      <c r="K7" s="88"/>
      <c r="L7" s="88"/>
      <c r="M7" s="88"/>
      <c r="N7" s="88"/>
      <c r="O7" s="88"/>
      <c r="P7" s="88"/>
      <c r="Q7" s="88"/>
      <c r="R7" s="88"/>
      <c r="S7" s="88"/>
      <c r="T7" s="88"/>
      <c r="U7" s="88"/>
      <c r="V7" s="88"/>
      <c r="W7" s="88"/>
      <c r="X7" s="88"/>
      <c r="Y7" s="88"/>
      <c r="Z7" s="88"/>
      <c r="AA7" s="88"/>
      <c r="AB7" s="88"/>
      <c r="AC7" s="88"/>
      <c r="AD7" s="88"/>
    </row>
    <row r="8" spans="1:30" ht="21" x14ac:dyDescent="0.25">
      <c r="A8" s="90"/>
      <c r="B8" s="91" t="s">
        <v>19</v>
      </c>
      <c r="C8" s="91"/>
      <c r="D8" s="91"/>
      <c r="E8" s="92">
        <v>1</v>
      </c>
      <c r="F8" s="119">
        <v>0</v>
      </c>
      <c r="G8" s="120">
        <v>0</v>
      </c>
      <c r="H8" s="120">
        <f>SUM(F8:G8)</f>
        <v>0</v>
      </c>
    </row>
    <row r="9" spans="1:30" ht="21" x14ac:dyDescent="0.25">
      <c r="A9" s="90"/>
      <c r="B9" s="91" t="s">
        <v>20</v>
      </c>
      <c r="C9" s="91"/>
      <c r="D9" s="91"/>
      <c r="E9" s="92">
        <v>1</v>
      </c>
      <c r="F9" s="119">
        <v>0</v>
      </c>
      <c r="G9" s="120">
        <v>0</v>
      </c>
      <c r="H9" s="120">
        <f>SUM(F9:G9)</f>
        <v>0</v>
      </c>
    </row>
    <row r="10" spans="1:30" s="89" customFormat="1" ht="21" x14ac:dyDescent="0.25">
      <c r="A10" s="85">
        <v>2</v>
      </c>
      <c r="B10" s="86" t="s">
        <v>5</v>
      </c>
      <c r="C10" s="86"/>
      <c r="D10" s="86"/>
      <c r="E10" s="87"/>
      <c r="F10" s="96"/>
      <c r="G10" s="96"/>
      <c r="H10" s="96"/>
      <c r="I10" s="88"/>
      <c r="J10" s="88"/>
      <c r="K10" s="88"/>
      <c r="L10" s="88"/>
      <c r="M10" s="88"/>
      <c r="N10" s="88"/>
      <c r="O10" s="88"/>
      <c r="P10" s="88"/>
      <c r="Q10" s="88"/>
      <c r="R10" s="88"/>
      <c r="S10" s="88"/>
      <c r="T10" s="88"/>
      <c r="U10" s="88"/>
      <c r="V10" s="88"/>
      <c r="W10" s="88"/>
      <c r="X10" s="88"/>
      <c r="Y10" s="88"/>
      <c r="Z10" s="88"/>
      <c r="AA10" s="88"/>
      <c r="AB10" s="88"/>
      <c r="AC10" s="88"/>
      <c r="AD10" s="88"/>
    </row>
    <row r="11" spans="1:30" s="89" customFormat="1" ht="21" x14ac:dyDescent="0.25">
      <c r="A11" s="85">
        <v>3</v>
      </c>
      <c r="B11" s="86" t="s">
        <v>6</v>
      </c>
      <c r="C11" s="86"/>
      <c r="D11" s="86"/>
      <c r="E11" s="87"/>
      <c r="F11" s="96"/>
      <c r="G11" s="96"/>
      <c r="H11" s="96"/>
      <c r="I11" s="88"/>
      <c r="J11" s="88"/>
      <c r="K11" s="88"/>
      <c r="L11" s="88"/>
      <c r="M11" s="88"/>
      <c r="N11" s="88"/>
      <c r="O11" s="88"/>
      <c r="P11" s="88"/>
      <c r="Q11" s="88"/>
      <c r="R11" s="88"/>
      <c r="S11" s="88"/>
      <c r="T11" s="88"/>
      <c r="U11" s="88"/>
      <c r="V11" s="88"/>
      <c r="W11" s="88"/>
      <c r="X11" s="88"/>
      <c r="Y11" s="88"/>
      <c r="Z11" s="88"/>
      <c r="AA11" s="88"/>
      <c r="AB11" s="88"/>
      <c r="AC11" s="88"/>
      <c r="AD11" s="88"/>
    </row>
    <row r="12" spans="1:30" s="89" customFormat="1" ht="21" x14ac:dyDescent="0.25">
      <c r="A12" s="85">
        <v>4</v>
      </c>
      <c r="B12" s="86" t="s">
        <v>7</v>
      </c>
      <c r="C12" s="86"/>
      <c r="D12" s="86"/>
      <c r="E12" s="87"/>
      <c r="F12" s="96"/>
      <c r="G12" s="96"/>
      <c r="H12" s="96"/>
      <c r="I12" s="88"/>
      <c r="J12" s="88"/>
      <c r="K12" s="88"/>
      <c r="L12" s="88"/>
      <c r="M12" s="88"/>
      <c r="N12" s="88"/>
      <c r="O12" s="88"/>
      <c r="P12" s="88"/>
      <c r="Q12" s="88"/>
      <c r="R12" s="88"/>
      <c r="S12" s="88"/>
      <c r="T12" s="88"/>
      <c r="U12" s="88"/>
      <c r="V12" s="88"/>
      <c r="W12" s="88"/>
      <c r="X12" s="88"/>
      <c r="Y12" s="88"/>
      <c r="Z12" s="88"/>
      <c r="AA12" s="88"/>
      <c r="AB12" s="88"/>
      <c r="AC12" s="88"/>
      <c r="AD12" s="88"/>
    </row>
    <row r="13" spans="1:30" s="89" customFormat="1" ht="21" x14ac:dyDescent="0.25">
      <c r="A13" s="85">
        <v>5</v>
      </c>
      <c r="B13" s="86" t="s">
        <v>8</v>
      </c>
      <c r="C13" s="86"/>
      <c r="D13" s="86"/>
      <c r="E13" s="87"/>
      <c r="F13" s="96"/>
      <c r="G13" s="96"/>
      <c r="H13" s="96"/>
      <c r="I13" s="88"/>
      <c r="J13" s="88"/>
      <c r="K13" s="88"/>
      <c r="L13" s="88"/>
      <c r="M13" s="88"/>
      <c r="N13" s="88"/>
      <c r="O13" s="88"/>
      <c r="P13" s="88"/>
      <c r="Q13" s="88"/>
      <c r="R13" s="88"/>
      <c r="S13" s="88"/>
      <c r="T13" s="88"/>
      <c r="U13" s="88"/>
      <c r="V13" s="88"/>
      <c r="W13" s="88"/>
      <c r="X13" s="88"/>
      <c r="Y13" s="88"/>
      <c r="Z13" s="88"/>
      <c r="AA13" s="88"/>
      <c r="AB13" s="88"/>
      <c r="AC13" s="88"/>
      <c r="AD13" s="88"/>
    </row>
    <row r="14" spans="1:30" s="89" customFormat="1" ht="21" x14ac:dyDescent="0.25">
      <c r="A14" s="85">
        <v>6</v>
      </c>
      <c r="B14" s="86" t="s">
        <v>9</v>
      </c>
      <c r="C14" s="86"/>
      <c r="D14" s="86"/>
      <c r="E14" s="87"/>
      <c r="F14" s="96"/>
      <c r="G14" s="96"/>
      <c r="H14" s="96"/>
      <c r="I14" s="88"/>
      <c r="J14" s="88"/>
      <c r="K14" s="88"/>
      <c r="L14" s="88"/>
      <c r="M14" s="88"/>
      <c r="N14" s="88"/>
      <c r="O14" s="88"/>
      <c r="P14" s="88"/>
      <c r="Q14" s="88"/>
      <c r="R14" s="88"/>
      <c r="S14" s="88"/>
      <c r="T14" s="88"/>
      <c r="U14" s="88"/>
      <c r="V14" s="88"/>
      <c r="W14" s="88"/>
      <c r="X14" s="88"/>
      <c r="Y14" s="88"/>
      <c r="Z14" s="88"/>
      <c r="AA14" s="88"/>
      <c r="AB14" s="88"/>
      <c r="AC14" s="88"/>
      <c r="AD14" s="88"/>
    </row>
    <row r="15" spans="1:30" s="89" customFormat="1" ht="21" x14ac:dyDescent="0.25">
      <c r="A15" s="85">
        <v>7</v>
      </c>
      <c r="B15" s="86" t="s">
        <v>10</v>
      </c>
      <c r="C15" s="86"/>
      <c r="D15" s="86"/>
      <c r="E15" s="87"/>
      <c r="F15" s="96"/>
      <c r="G15" s="96"/>
      <c r="H15" s="96"/>
      <c r="I15" s="88"/>
      <c r="J15" s="88"/>
      <c r="K15" s="88"/>
      <c r="L15" s="88"/>
      <c r="M15" s="88"/>
      <c r="N15" s="88"/>
      <c r="O15" s="88"/>
      <c r="P15" s="88"/>
      <c r="Q15" s="88"/>
      <c r="R15" s="88"/>
      <c r="S15" s="88"/>
      <c r="T15" s="88"/>
      <c r="U15" s="88"/>
      <c r="V15" s="88"/>
      <c r="W15" s="88"/>
      <c r="X15" s="88"/>
      <c r="Y15" s="88"/>
      <c r="Z15" s="88"/>
      <c r="AA15" s="88"/>
      <c r="AB15" s="88"/>
      <c r="AC15" s="88"/>
      <c r="AD15" s="88"/>
    </row>
    <row r="16" spans="1:30" s="89" customFormat="1" ht="19.5" customHeight="1" x14ac:dyDescent="0.25">
      <c r="A16" s="85">
        <v>8</v>
      </c>
      <c r="B16" s="86" t="s">
        <v>11</v>
      </c>
      <c r="C16" s="86"/>
      <c r="D16" s="86"/>
      <c r="E16" s="87"/>
      <c r="F16" s="110"/>
      <c r="G16" s="96"/>
      <c r="H16" s="96"/>
      <c r="I16" s="88"/>
      <c r="J16" s="88"/>
      <c r="K16" s="88"/>
      <c r="L16" s="88"/>
      <c r="M16" s="88"/>
      <c r="N16" s="88"/>
      <c r="O16" s="88"/>
      <c r="P16" s="88"/>
      <c r="Q16" s="88"/>
      <c r="R16" s="88"/>
      <c r="S16" s="88"/>
      <c r="T16" s="88"/>
      <c r="U16" s="88"/>
      <c r="V16" s="88"/>
      <c r="W16" s="88"/>
      <c r="X16" s="88"/>
      <c r="Y16" s="88"/>
      <c r="Z16" s="88"/>
      <c r="AA16" s="88"/>
      <c r="AB16" s="88"/>
      <c r="AC16" s="88"/>
      <c r="AD16" s="88"/>
    </row>
    <row r="17" spans="1:30" s="89" customFormat="1" ht="21" x14ac:dyDescent="0.25">
      <c r="A17" s="85">
        <v>9</v>
      </c>
      <c r="B17" s="86" t="s">
        <v>12</v>
      </c>
      <c r="C17" s="86"/>
      <c r="D17" s="86"/>
      <c r="E17" s="87"/>
      <c r="F17" s="96"/>
      <c r="G17" s="96"/>
      <c r="H17" s="96"/>
      <c r="I17" s="88"/>
      <c r="J17" s="88"/>
      <c r="K17" s="88"/>
      <c r="L17" s="88"/>
      <c r="M17" s="88"/>
      <c r="N17" s="88"/>
      <c r="O17" s="88"/>
      <c r="P17" s="88"/>
      <c r="Q17" s="88"/>
      <c r="R17" s="88"/>
      <c r="S17" s="88"/>
      <c r="T17" s="88"/>
      <c r="U17" s="88"/>
      <c r="V17" s="88"/>
      <c r="W17" s="88"/>
      <c r="X17" s="88"/>
      <c r="Y17" s="88"/>
      <c r="Z17" s="88"/>
      <c r="AA17" s="88"/>
      <c r="AB17" s="88"/>
      <c r="AC17" s="88"/>
      <c r="AD17" s="88"/>
    </row>
    <row r="18" spans="1:30" s="89" customFormat="1" ht="21" x14ac:dyDescent="0.25">
      <c r="A18" s="85">
        <v>10</v>
      </c>
      <c r="B18" s="86" t="s">
        <v>13</v>
      </c>
      <c r="C18" s="86"/>
      <c r="D18" s="86"/>
      <c r="E18" s="87"/>
      <c r="F18" s="96"/>
      <c r="G18" s="96"/>
      <c r="H18" s="96"/>
      <c r="I18" s="88"/>
      <c r="J18" s="88"/>
      <c r="K18" s="88"/>
      <c r="L18" s="88"/>
      <c r="M18" s="88"/>
      <c r="N18" s="88"/>
      <c r="O18" s="88"/>
      <c r="P18" s="88"/>
      <c r="Q18" s="88"/>
      <c r="R18" s="88"/>
      <c r="S18" s="88"/>
      <c r="T18" s="88"/>
      <c r="U18" s="88"/>
      <c r="V18" s="88"/>
      <c r="W18" s="88"/>
      <c r="X18" s="88"/>
      <c r="Y18" s="88"/>
      <c r="Z18" s="88"/>
      <c r="AA18" s="88"/>
      <c r="AB18" s="88"/>
      <c r="AC18" s="88"/>
      <c r="AD18" s="88"/>
    </row>
    <row r="19" spans="1:30" s="89" customFormat="1" ht="21" x14ac:dyDescent="0.25">
      <c r="A19" s="85">
        <v>11</v>
      </c>
      <c r="B19" s="86" t="s">
        <v>14</v>
      </c>
      <c r="C19" s="86"/>
      <c r="D19" s="86"/>
      <c r="E19" s="87"/>
      <c r="F19" s="96"/>
      <c r="G19" s="96"/>
      <c r="H19" s="96"/>
      <c r="I19" s="88"/>
      <c r="J19" s="88"/>
      <c r="K19" s="88"/>
      <c r="L19" s="88"/>
      <c r="M19" s="88"/>
      <c r="N19" s="88"/>
      <c r="O19" s="88"/>
      <c r="P19" s="88"/>
      <c r="Q19" s="88"/>
      <c r="R19" s="88"/>
      <c r="S19" s="88"/>
      <c r="T19" s="88"/>
      <c r="U19" s="88"/>
      <c r="V19" s="88"/>
      <c r="W19" s="88"/>
      <c r="X19" s="88"/>
      <c r="Y19" s="88"/>
      <c r="Z19" s="88"/>
      <c r="AA19" s="88"/>
      <c r="AB19" s="88"/>
      <c r="AC19" s="88"/>
      <c r="AD19" s="88"/>
    </row>
    <row r="20" spans="1:30" s="89" customFormat="1" ht="21" x14ac:dyDescent="0.25">
      <c r="A20" s="85">
        <v>12</v>
      </c>
      <c r="B20" s="86" t="s">
        <v>15</v>
      </c>
      <c r="C20" s="86"/>
      <c r="D20" s="86"/>
      <c r="E20" s="87"/>
      <c r="F20" s="96"/>
      <c r="G20" s="96"/>
      <c r="H20" s="96"/>
      <c r="I20" s="88"/>
      <c r="J20" s="88"/>
      <c r="K20" s="88"/>
      <c r="L20" s="88"/>
      <c r="M20" s="88"/>
      <c r="N20" s="88"/>
      <c r="O20" s="88"/>
      <c r="P20" s="88"/>
      <c r="Q20" s="88"/>
      <c r="R20" s="88"/>
      <c r="S20" s="88"/>
      <c r="T20" s="88"/>
      <c r="U20" s="88"/>
      <c r="V20" s="88"/>
      <c r="W20" s="88"/>
      <c r="X20" s="88"/>
      <c r="Y20" s="88"/>
      <c r="Z20" s="88"/>
      <c r="AA20" s="88"/>
      <c r="AB20" s="88"/>
      <c r="AC20" s="88"/>
      <c r="AD20" s="88"/>
    </row>
    <row r="21" spans="1:30" s="89" customFormat="1" ht="21" x14ac:dyDescent="0.25">
      <c r="A21" s="85">
        <v>12</v>
      </c>
      <c r="B21" s="86" t="s">
        <v>96</v>
      </c>
      <c r="C21" s="86"/>
      <c r="D21" s="86"/>
      <c r="E21" s="87"/>
      <c r="F21" s="96"/>
      <c r="G21" s="96"/>
      <c r="H21" s="96"/>
      <c r="I21" s="88"/>
      <c r="J21" s="88"/>
      <c r="K21" s="88"/>
      <c r="L21" s="88"/>
      <c r="M21" s="88"/>
      <c r="N21" s="88"/>
      <c r="O21" s="88"/>
      <c r="P21" s="88"/>
      <c r="Q21" s="88"/>
      <c r="R21" s="88"/>
      <c r="S21" s="88"/>
      <c r="T21" s="88"/>
      <c r="U21" s="88"/>
      <c r="V21" s="88"/>
      <c r="W21" s="88"/>
      <c r="X21" s="88"/>
      <c r="Y21" s="88"/>
      <c r="Z21" s="88"/>
      <c r="AA21" s="88"/>
      <c r="AB21" s="88"/>
      <c r="AC21" s="88"/>
      <c r="AD21" s="88"/>
    </row>
    <row r="22" spans="1:30" s="89" customFormat="1" ht="21" x14ac:dyDescent="0.25">
      <c r="A22" s="85">
        <v>13</v>
      </c>
      <c r="B22" s="93" t="s">
        <v>16</v>
      </c>
      <c r="C22" s="93"/>
      <c r="D22" s="93"/>
      <c r="E22" s="87"/>
      <c r="F22" s="96"/>
      <c r="G22" s="96"/>
      <c r="H22" s="96"/>
      <c r="I22" s="88"/>
      <c r="J22" s="88"/>
      <c r="K22" s="88"/>
      <c r="L22" s="88"/>
      <c r="M22" s="88"/>
      <c r="N22" s="88"/>
      <c r="O22" s="88"/>
      <c r="P22" s="88"/>
      <c r="Q22" s="88"/>
      <c r="R22" s="88"/>
      <c r="S22" s="88"/>
      <c r="T22" s="88"/>
      <c r="U22" s="88"/>
      <c r="V22" s="88"/>
      <c r="W22" s="88"/>
      <c r="X22" s="88"/>
      <c r="Y22" s="88"/>
      <c r="Z22" s="88"/>
      <c r="AA22" s="88"/>
      <c r="AB22" s="88"/>
      <c r="AC22" s="88"/>
      <c r="AD22" s="88"/>
    </row>
    <row r="23" spans="1:30" ht="21.75" thickBot="1" x14ac:dyDescent="0.3">
      <c r="A23" s="94"/>
      <c r="B23" s="94" t="s">
        <v>17</v>
      </c>
      <c r="C23" s="94"/>
      <c r="D23" s="94"/>
      <c r="E23" s="95">
        <f>E22+E21+E19+E18+E17+E16+E15+E14+E13+E12+E11+E10+E7</f>
        <v>2</v>
      </c>
      <c r="F23" s="121">
        <f>F22+F21+F19+F18+F17+F16+F15+F14+F13+F12+F11+F10+F7</f>
        <v>0</v>
      </c>
      <c r="G23" s="121">
        <f>G22+G21+G19+G18+G17+G16+G15+G14+G13+G12+G11+G10+G7</f>
        <v>0</v>
      </c>
      <c r="H23" s="121">
        <f>H22+H21+H19+H18+H17+H16+H15+H14+H13+H12+H11+H10+H7</f>
        <v>0</v>
      </c>
    </row>
    <row r="24" spans="1:30" ht="15.75" thickTop="1" x14ac:dyDescent="0.25"/>
  </sheetData>
  <mergeCells count="10">
    <mergeCell ref="A1:H1"/>
    <mergeCell ref="A2:H2"/>
    <mergeCell ref="A4:A6"/>
    <mergeCell ref="B4:B6"/>
    <mergeCell ref="E4:H4"/>
    <mergeCell ref="E5:E6"/>
    <mergeCell ref="F5:H5"/>
    <mergeCell ref="A3:H3"/>
    <mergeCell ref="C4:C6"/>
    <mergeCell ref="D4:D6"/>
  </mergeCells>
  <printOptions horizontalCentered="1"/>
  <pageMargins left="0.19685039370078741" right="0.31496062992125984" top="0.9055118110236221" bottom="0.74803149606299213" header="0.31496062992125984" footer="0.31496062992125984"/>
  <pageSetup paperSize="9" scale="87" orientation="landscape" r:id="rId1"/>
  <headerFooter>
    <oddHeader>&amp;R&amp;"-,ตัวหนา"&amp;12Fm_คำขอ_401_2</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view="pageBreakPreview" topLeftCell="A7" zoomScaleSheetLayoutView="100" workbookViewId="0">
      <selection activeCell="A19" sqref="A19:D19"/>
    </sheetView>
  </sheetViews>
  <sheetFormatPr defaultRowHeight="21" x14ac:dyDescent="0.35"/>
  <cols>
    <col min="1" max="1" width="42" style="109" customWidth="1"/>
    <col min="2" max="2" width="13.25" style="109" customWidth="1"/>
    <col min="3" max="3" width="12.5" style="109" customWidth="1"/>
    <col min="4" max="4" width="29.25" style="109" customWidth="1"/>
    <col min="5" max="254" width="9" style="109"/>
    <col min="255" max="255" width="63.375" style="109" customWidth="1"/>
    <col min="256" max="256" width="13.25" style="109" customWidth="1"/>
    <col min="257" max="257" width="12.875" style="109" customWidth="1"/>
    <col min="258" max="258" width="58" style="109" customWidth="1"/>
    <col min="259" max="510" width="9" style="109"/>
    <col min="511" max="511" width="63.375" style="109" customWidth="1"/>
    <col min="512" max="512" width="13.25" style="109" customWidth="1"/>
    <col min="513" max="513" width="12.875" style="109" customWidth="1"/>
    <col min="514" max="514" width="58" style="109" customWidth="1"/>
    <col min="515" max="766" width="9" style="109"/>
    <col min="767" max="767" width="63.375" style="109" customWidth="1"/>
    <col min="768" max="768" width="13.25" style="109" customWidth="1"/>
    <col min="769" max="769" width="12.875" style="109" customWidth="1"/>
    <col min="770" max="770" width="58" style="109" customWidth="1"/>
    <col min="771" max="1022" width="9" style="109"/>
    <col min="1023" max="1023" width="63.375" style="109" customWidth="1"/>
    <col min="1024" max="1024" width="13.25" style="109" customWidth="1"/>
    <col min="1025" max="1025" width="12.875" style="109" customWidth="1"/>
    <col min="1026" max="1026" width="58" style="109" customWidth="1"/>
    <col min="1027" max="1278" width="9" style="109"/>
    <col min="1279" max="1279" width="63.375" style="109" customWidth="1"/>
    <col min="1280" max="1280" width="13.25" style="109" customWidth="1"/>
    <col min="1281" max="1281" width="12.875" style="109" customWidth="1"/>
    <col min="1282" max="1282" width="58" style="109" customWidth="1"/>
    <col min="1283" max="1534" width="9" style="109"/>
    <col min="1535" max="1535" width="63.375" style="109" customWidth="1"/>
    <col min="1536" max="1536" width="13.25" style="109" customWidth="1"/>
    <col min="1537" max="1537" width="12.875" style="109" customWidth="1"/>
    <col min="1538" max="1538" width="58" style="109" customWidth="1"/>
    <col min="1539" max="1790" width="9" style="109"/>
    <col min="1791" max="1791" width="63.375" style="109" customWidth="1"/>
    <col min="1792" max="1792" width="13.25" style="109" customWidth="1"/>
    <col min="1793" max="1793" width="12.875" style="109" customWidth="1"/>
    <col min="1794" max="1794" width="58" style="109" customWidth="1"/>
    <col min="1795" max="2046" width="9" style="109"/>
    <col min="2047" max="2047" width="63.375" style="109" customWidth="1"/>
    <col min="2048" max="2048" width="13.25" style="109" customWidth="1"/>
    <col min="2049" max="2049" width="12.875" style="109" customWidth="1"/>
    <col min="2050" max="2050" width="58" style="109" customWidth="1"/>
    <col min="2051" max="2302" width="9" style="109"/>
    <col min="2303" max="2303" width="63.375" style="109" customWidth="1"/>
    <col min="2304" max="2304" width="13.25" style="109" customWidth="1"/>
    <col min="2305" max="2305" width="12.875" style="109" customWidth="1"/>
    <col min="2306" max="2306" width="58" style="109" customWidth="1"/>
    <col min="2307" max="2558" width="9" style="109"/>
    <col min="2559" max="2559" width="63.375" style="109" customWidth="1"/>
    <col min="2560" max="2560" width="13.25" style="109" customWidth="1"/>
    <col min="2561" max="2561" width="12.875" style="109" customWidth="1"/>
    <col min="2562" max="2562" width="58" style="109" customWidth="1"/>
    <col min="2563" max="2814" width="9" style="109"/>
    <col min="2815" max="2815" width="63.375" style="109" customWidth="1"/>
    <col min="2816" max="2816" width="13.25" style="109" customWidth="1"/>
    <col min="2817" max="2817" width="12.875" style="109" customWidth="1"/>
    <col min="2818" max="2818" width="58" style="109" customWidth="1"/>
    <col min="2819" max="3070" width="9" style="109"/>
    <col min="3071" max="3071" width="63.375" style="109" customWidth="1"/>
    <col min="3072" max="3072" width="13.25" style="109" customWidth="1"/>
    <col min="3073" max="3073" width="12.875" style="109" customWidth="1"/>
    <col min="3074" max="3074" width="58" style="109" customWidth="1"/>
    <col min="3075" max="3326" width="9" style="109"/>
    <col min="3327" max="3327" width="63.375" style="109" customWidth="1"/>
    <col min="3328" max="3328" width="13.25" style="109" customWidth="1"/>
    <col min="3329" max="3329" width="12.875" style="109" customWidth="1"/>
    <col min="3330" max="3330" width="58" style="109" customWidth="1"/>
    <col min="3331" max="3582" width="9" style="109"/>
    <col min="3583" max="3583" width="63.375" style="109" customWidth="1"/>
    <col min="3584" max="3584" width="13.25" style="109" customWidth="1"/>
    <col min="3585" max="3585" width="12.875" style="109" customWidth="1"/>
    <col min="3586" max="3586" width="58" style="109" customWidth="1"/>
    <col min="3587" max="3838" width="9" style="109"/>
    <col min="3839" max="3839" width="63.375" style="109" customWidth="1"/>
    <col min="3840" max="3840" width="13.25" style="109" customWidth="1"/>
    <col min="3841" max="3841" width="12.875" style="109" customWidth="1"/>
    <col min="3842" max="3842" width="58" style="109" customWidth="1"/>
    <col min="3843" max="4094" width="9" style="109"/>
    <col min="4095" max="4095" width="63.375" style="109" customWidth="1"/>
    <col min="4096" max="4096" width="13.25" style="109" customWidth="1"/>
    <col min="4097" max="4097" width="12.875" style="109" customWidth="1"/>
    <col min="4098" max="4098" width="58" style="109" customWidth="1"/>
    <col min="4099" max="4350" width="9" style="109"/>
    <col min="4351" max="4351" width="63.375" style="109" customWidth="1"/>
    <col min="4352" max="4352" width="13.25" style="109" customWidth="1"/>
    <col min="4353" max="4353" width="12.875" style="109" customWidth="1"/>
    <col min="4354" max="4354" width="58" style="109" customWidth="1"/>
    <col min="4355" max="4606" width="9" style="109"/>
    <col min="4607" max="4607" width="63.375" style="109" customWidth="1"/>
    <col min="4608" max="4608" width="13.25" style="109" customWidth="1"/>
    <col min="4609" max="4609" width="12.875" style="109" customWidth="1"/>
    <col min="4610" max="4610" width="58" style="109" customWidth="1"/>
    <col min="4611" max="4862" width="9" style="109"/>
    <col min="4863" max="4863" width="63.375" style="109" customWidth="1"/>
    <col min="4864" max="4864" width="13.25" style="109" customWidth="1"/>
    <col min="4865" max="4865" width="12.875" style="109" customWidth="1"/>
    <col min="4866" max="4866" width="58" style="109" customWidth="1"/>
    <col min="4867" max="5118" width="9" style="109"/>
    <col min="5119" max="5119" width="63.375" style="109" customWidth="1"/>
    <col min="5120" max="5120" width="13.25" style="109" customWidth="1"/>
    <col min="5121" max="5121" width="12.875" style="109" customWidth="1"/>
    <col min="5122" max="5122" width="58" style="109" customWidth="1"/>
    <col min="5123" max="5374" width="9" style="109"/>
    <col min="5375" max="5375" width="63.375" style="109" customWidth="1"/>
    <col min="5376" max="5376" width="13.25" style="109" customWidth="1"/>
    <col min="5377" max="5377" width="12.875" style="109" customWidth="1"/>
    <col min="5378" max="5378" width="58" style="109" customWidth="1"/>
    <col min="5379" max="5630" width="9" style="109"/>
    <col min="5631" max="5631" width="63.375" style="109" customWidth="1"/>
    <col min="5632" max="5632" width="13.25" style="109" customWidth="1"/>
    <col min="5633" max="5633" width="12.875" style="109" customWidth="1"/>
    <col min="5634" max="5634" width="58" style="109" customWidth="1"/>
    <col min="5635" max="5886" width="9" style="109"/>
    <col min="5887" max="5887" width="63.375" style="109" customWidth="1"/>
    <col min="5888" max="5888" width="13.25" style="109" customWidth="1"/>
    <col min="5889" max="5889" width="12.875" style="109" customWidth="1"/>
    <col min="5890" max="5890" width="58" style="109" customWidth="1"/>
    <col min="5891" max="6142" width="9" style="109"/>
    <col min="6143" max="6143" width="63.375" style="109" customWidth="1"/>
    <col min="6144" max="6144" width="13.25" style="109" customWidth="1"/>
    <col min="6145" max="6145" width="12.875" style="109" customWidth="1"/>
    <col min="6146" max="6146" width="58" style="109" customWidth="1"/>
    <col min="6147" max="6398" width="9" style="109"/>
    <col min="6399" max="6399" width="63.375" style="109" customWidth="1"/>
    <col min="6400" max="6400" width="13.25" style="109" customWidth="1"/>
    <col min="6401" max="6401" width="12.875" style="109" customWidth="1"/>
    <col min="6402" max="6402" width="58" style="109" customWidth="1"/>
    <col min="6403" max="6654" width="9" style="109"/>
    <col min="6655" max="6655" width="63.375" style="109" customWidth="1"/>
    <col min="6656" max="6656" width="13.25" style="109" customWidth="1"/>
    <col min="6657" max="6657" width="12.875" style="109" customWidth="1"/>
    <col min="6658" max="6658" width="58" style="109" customWidth="1"/>
    <col min="6659" max="6910" width="9" style="109"/>
    <col min="6911" max="6911" width="63.375" style="109" customWidth="1"/>
    <col min="6912" max="6912" width="13.25" style="109" customWidth="1"/>
    <col min="6913" max="6913" width="12.875" style="109" customWidth="1"/>
    <col min="6914" max="6914" width="58" style="109" customWidth="1"/>
    <col min="6915" max="7166" width="9" style="109"/>
    <col min="7167" max="7167" width="63.375" style="109" customWidth="1"/>
    <col min="7168" max="7168" width="13.25" style="109" customWidth="1"/>
    <col min="7169" max="7169" width="12.875" style="109" customWidth="1"/>
    <col min="7170" max="7170" width="58" style="109" customWidth="1"/>
    <col min="7171" max="7422" width="9" style="109"/>
    <col min="7423" max="7423" width="63.375" style="109" customWidth="1"/>
    <col min="7424" max="7424" width="13.25" style="109" customWidth="1"/>
    <col min="7425" max="7425" width="12.875" style="109" customWidth="1"/>
    <col min="7426" max="7426" width="58" style="109" customWidth="1"/>
    <col min="7427" max="7678" width="9" style="109"/>
    <col min="7679" max="7679" width="63.375" style="109" customWidth="1"/>
    <col min="7680" max="7680" width="13.25" style="109" customWidth="1"/>
    <col min="7681" max="7681" width="12.875" style="109" customWidth="1"/>
    <col min="7682" max="7682" width="58" style="109" customWidth="1"/>
    <col min="7683" max="7934" width="9" style="109"/>
    <col min="7935" max="7935" width="63.375" style="109" customWidth="1"/>
    <col min="7936" max="7936" width="13.25" style="109" customWidth="1"/>
    <col min="7937" max="7937" width="12.875" style="109" customWidth="1"/>
    <col min="7938" max="7938" width="58" style="109" customWidth="1"/>
    <col min="7939" max="8190" width="9" style="109"/>
    <col min="8191" max="8191" width="63.375" style="109" customWidth="1"/>
    <col min="8192" max="8192" width="13.25" style="109" customWidth="1"/>
    <col min="8193" max="8193" width="12.875" style="109" customWidth="1"/>
    <col min="8194" max="8194" width="58" style="109" customWidth="1"/>
    <col min="8195" max="8446" width="9" style="109"/>
    <col min="8447" max="8447" width="63.375" style="109" customWidth="1"/>
    <col min="8448" max="8448" width="13.25" style="109" customWidth="1"/>
    <col min="8449" max="8449" width="12.875" style="109" customWidth="1"/>
    <col min="8450" max="8450" width="58" style="109" customWidth="1"/>
    <col min="8451" max="8702" width="9" style="109"/>
    <col min="8703" max="8703" width="63.375" style="109" customWidth="1"/>
    <col min="8704" max="8704" width="13.25" style="109" customWidth="1"/>
    <col min="8705" max="8705" width="12.875" style="109" customWidth="1"/>
    <col min="8706" max="8706" width="58" style="109" customWidth="1"/>
    <col min="8707" max="8958" width="9" style="109"/>
    <col min="8959" max="8959" width="63.375" style="109" customWidth="1"/>
    <col min="8960" max="8960" width="13.25" style="109" customWidth="1"/>
    <col min="8961" max="8961" width="12.875" style="109" customWidth="1"/>
    <col min="8962" max="8962" width="58" style="109" customWidth="1"/>
    <col min="8963" max="9214" width="9" style="109"/>
    <col min="9215" max="9215" width="63.375" style="109" customWidth="1"/>
    <col min="9216" max="9216" width="13.25" style="109" customWidth="1"/>
    <col min="9217" max="9217" width="12.875" style="109" customWidth="1"/>
    <col min="9218" max="9218" width="58" style="109" customWidth="1"/>
    <col min="9219" max="9470" width="9" style="109"/>
    <col min="9471" max="9471" width="63.375" style="109" customWidth="1"/>
    <col min="9472" max="9472" width="13.25" style="109" customWidth="1"/>
    <col min="9473" max="9473" width="12.875" style="109" customWidth="1"/>
    <col min="9474" max="9474" width="58" style="109" customWidth="1"/>
    <col min="9475" max="9726" width="9" style="109"/>
    <col min="9727" max="9727" width="63.375" style="109" customWidth="1"/>
    <col min="9728" max="9728" width="13.25" style="109" customWidth="1"/>
    <col min="9729" max="9729" width="12.875" style="109" customWidth="1"/>
    <col min="9730" max="9730" width="58" style="109" customWidth="1"/>
    <col min="9731" max="9982" width="9" style="109"/>
    <col min="9983" max="9983" width="63.375" style="109" customWidth="1"/>
    <col min="9984" max="9984" width="13.25" style="109" customWidth="1"/>
    <col min="9985" max="9985" width="12.875" style="109" customWidth="1"/>
    <col min="9986" max="9986" width="58" style="109" customWidth="1"/>
    <col min="9987" max="10238" width="9" style="109"/>
    <col min="10239" max="10239" width="63.375" style="109" customWidth="1"/>
    <col min="10240" max="10240" width="13.25" style="109" customWidth="1"/>
    <col min="10241" max="10241" width="12.875" style="109" customWidth="1"/>
    <col min="10242" max="10242" width="58" style="109" customWidth="1"/>
    <col min="10243" max="10494" width="9" style="109"/>
    <col min="10495" max="10495" width="63.375" style="109" customWidth="1"/>
    <col min="10496" max="10496" width="13.25" style="109" customWidth="1"/>
    <col min="10497" max="10497" width="12.875" style="109" customWidth="1"/>
    <col min="10498" max="10498" width="58" style="109" customWidth="1"/>
    <col min="10499" max="10750" width="9" style="109"/>
    <col min="10751" max="10751" width="63.375" style="109" customWidth="1"/>
    <col min="10752" max="10752" width="13.25" style="109" customWidth="1"/>
    <col min="10753" max="10753" width="12.875" style="109" customWidth="1"/>
    <col min="10754" max="10754" width="58" style="109" customWidth="1"/>
    <col min="10755" max="11006" width="9" style="109"/>
    <col min="11007" max="11007" width="63.375" style="109" customWidth="1"/>
    <col min="11008" max="11008" width="13.25" style="109" customWidth="1"/>
    <col min="11009" max="11009" width="12.875" style="109" customWidth="1"/>
    <col min="11010" max="11010" width="58" style="109" customWidth="1"/>
    <col min="11011" max="11262" width="9" style="109"/>
    <col min="11263" max="11263" width="63.375" style="109" customWidth="1"/>
    <col min="11264" max="11264" width="13.25" style="109" customWidth="1"/>
    <col min="11265" max="11265" width="12.875" style="109" customWidth="1"/>
    <col min="11266" max="11266" width="58" style="109" customWidth="1"/>
    <col min="11267" max="11518" width="9" style="109"/>
    <col min="11519" max="11519" width="63.375" style="109" customWidth="1"/>
    <col min="11520" max="11520" width="13.25" style="109" customWidth="1"/>
    <col min="11521" max="11521" width="12.875" style="109" customWidth="1"/>
    <col min="11522" max="11522" width="58" style="109" customWidth="1"/>
    <col min="11523" max="11774" width="9" style="109"/>
    <col min="11775" max="11775" width="63.375" style="109" customWidth="1"/>
    <col min="11776" max="11776" width="13.25" style="109" customWidth="1"/>
    <col min="11777" max="11777" width="12.875" style="109" customWidth="1"/>
    <col min="11778" max="11778" width="58" style="109" customWidth="1"/>
    <col min="11779" max="12030" width="9" style="109"/>
    <col min="12031" max="12031" width="63.375" style="109" customWidth="1"/>
    <col min="12032" max="12032" width="13.25" style="109" customWidth="1"/>
    <col min="12033" max="12033" width="12.875" style="109" customWidth="1"/>
    <col min="12034" max="12034" width="58" style="109" customWidth="1"/>
    <col min="12035" max="12286" width="9" style="109"/>
    <col min="12287" max="12287" width="63.375" style="109" customWidth="1"/>
    <col min="12288" max="12288" width="13.25" style="109" customWidth="1"/>
    <col min="12289" max="12289" width="12.875" style="109" customWidth="1"/>
    <col min="12290" max="12290" width="58" style="109" customWidth="1"/>
    <col min="12291" max="12542" width="9" style="109"/>
    <col min="12543" max="12543" width="63.375" style="109" customWidth="1"/>
    <col min="12544" max="12544" width="13.25" style="109" customWidth="1"/>
    <col min="12545" max="12545" width="12.875" style="109" customWidth="1"/>
    <col min="12546" max="12546" width="58" style="109" customWidth="1"/>
    <col min="12547" max="12798" width="9" style="109"/>
    <col min="12799" max="12799" width="63.375" style="109" customWidth="1"/>
    <col min="12800" max="12800" width="13.25" style="109" customWidth="1"/>
    <col min="12801" max="12801" width="12.875" style="109" customWidth="1"/>
    <col min="12802" max="12802" width="58" style="109" customWidth="1"/>
    <col min="12803" max="13054" width="9" style="109"/>
    <col min="13055" max="13055" width="63.375" style="109" customWidth="1"/>
    <col min="13056" max="13056" width="13.25" style="109" customWidth="1"/>
    <col min="13057" max="13057" width="12.875" style="109" customWidth="1"/>
    <col min="13058" max="13058" width="58" style="109" customWidth="1"/>
    <col min="13059" max="13310" width="9" style="109"/>
    <col min="13311" max="13311" width="63.375" style="109" customWidth="1"/>
    <col min="13312" max="13312" width="13.25" style="109" customWidth="1"/>
    <col min="13313" max="13313" width="12.875" style="109" customWidth="1"/>
    <col min="13314" max="13314" width="58" style="109" customWidth="1"/>
    <col min="13315" max="13566" width="9" style="109"/>
    <col min="13567" max="13567" width="63.375" style="109" customWidth="1"/>
    <col min="13568" max="13568" width="13.25" style="109" customWidth="1"/>
    <col min="13569" max="13569" width="12.875" style="109" customWidth="1"/>
    <col min="13570" max="13570" width="58" style="109" customWidth="1"/>
    <col min="13571" max="13822" width="9" style="109"/>
    <col min="13823" max="13823" width="63.375" style="109" customWidth="1"/>
    <col min="13824" max="13824" width="13.25" style="109" customWidth="1"/>
    <col min="13825" max="13825" width="12.875" style="109" customWidth="1"/>
    <col min="13826" max="13826" width="58" style="109" customWidth="1"/>
    <col min="13827" max="14078" width="9" style="109"/>
    <col min="14079" max="14079" width="63.375" style="109" customWidth="1"/>
    <col min="14080" max="14080" width="13.25" style="109" customWidth="1"/>
    <col min="14081" max="14081" width="12.875" style="109" customWidth="1"/>
    <col min="14082" max="14082" width="58" style="109" customWidth="1"/>
    <col min="14083" max="14334" width="9" style="109"/>
    <col min="14335" max="14335" width="63.375" style="109" customWidth="1"/>
    <col min="14336" max="14336" width="13.25" style="109" customWidth="1"/>
    <col min="14337" max="14337" width="12.875" style="109" customWidth="1"/>
    <col min="14338" max="14338" width="58" style="109" customWidth="1"/>
    <col min="14339" max="14590" width="9" style="109"/>
    <col min="14591" max="14591" width="63.375" style="109" customWidth="1"/>
    <col min="14592" max="14592" width="13.25" style="109" customWidth="1"/>
    <col min="14593" max="14593" width="12.875" style="109" customWidth="1"/>
    <col min="14594" max="14594" width="58" style="109" customWidth="1"/>
    <col min="14595" max="14846" width="9" style="109"/>
    <col min="14847" max="14847" width="63.375" style="109" customWidth="1"/>
    <col min="14848" max="14848" width="13.25" style="109" customWidth="1"/>
    <col min="14849" max="14849" width="12.875" style="109" customWidth="1"/>
    <col min="14850" max="14850" width="58" style="109" customWidth="1"/>
    <col min="14851" max="15102" width="9" style="109"/>
    <col min="15103" max="15103" width="63.375" style="109" customWidth="1"/>
    <col min="15104" max="15104" width="13.25" style="109" customWidth="1"/>
    <col min="15105" max="15105" width="12.875" style="109" customWidth="1"/>
    <col min="15106" max="15106" width="58" style="109" customWidth="1"/>
    <col min="15107" max="15358" width="9" style="109"/>
    <col min="15359" max="15359" width="63.375" style="109" customWidth="1"/>
    <col min="15360" max="15360" width="13.25" style="109" customWidth="1"/>
    <col min="15361" max="15361" width="12.875" style="109" customWidth="1"/>
    <col min="15362" max="15362" width="58" style="109" customWidth="1"/>
    <col min="15363" max="15614" width="9" style="109"/>
    <col min="15615" max="15615" width="63.375" style="109" customWidth="1"/>
    <col min="15616" max="15616" width="13.25" style="109" customWidth="1"/>
    <col min="15617" max="15617" width="12.875" style="109" customWidth="1"/>
    <col min="15618" max="15618" width="58" style="109" customWidth="1"/>
    <col min="15619" max="15870" width="9" style="109"/>
    <col min="15871" max="15871" width="63.375" style="109" customWidth="1"/>
    <col min="15872" max="15872" width="13.25" style="109" customWidth="1"/>
    <col min="15873" max="15873" width="12.875" style="109" customWidth="1"/>
    <col min="15874" max="15874" width="58" style="109" customWidth="1"/>
    <col min="15875" max="16126" width="9" style="109"/>
    <col min="16127" max="16127" width="63.375" style="109" customWidth="1"/>
    <col min="16128" max="16128" width="13.25" style="109" customWidth="1"/>
    <col min="16129" max="16129" width="12.875" style="109" customWidth="1"/>
    <col min="16130" max="16130" width="58" style="109" customWidth="1"/>
    <col min="16131" max="16384" width="9" style="109"/>
  </cols>
  <sheetData>
    <row r="1" spans="1:26" s="82" customFormat="1" x14ac:dyDescent="0.35">
      <c r="A1" s="168" t="s">
        <v>94</v>
      </c>
      <c r="B1" s="168"/>
      <c r="C1" s="168"/>
      <c r="D1" s="168"/>
    </row>
    <row r="2" spans="1:26" s="82" customFormat="1" x14ac:dyDescent="0.35">
      <c r="A2" s="168" t="s">
        <v>88</v>
      </c>
      <c r="B2" s="168"/>
      <c r="C2" s="168"/>
      <c r="D2" s="168"/>
    </row>
    <row r="3" spans="1:26" s="30" customFormat="1" x14ac:dyDescent="0.35">
      <c r="A3" s="167" t="s">
        <v>81</v>
      </c>
      <c r="B3" s="167"/>
      <c r="C3" s="167"/>
      <c r="D3" s="167"/>
      <c r="E3" s="1"/>
      <c r="F3" s="1"/>
      <c r="G3" s="1"/>
      <c r="H3" s="1"/>
      <c r="I3" s="1"/>
      <c r="J3" s="1"/>
      <c r="K3" s="1"/>
      <c r="L3" s="1"/>
      <c r="M3" s="1"/>
      <c r="N3" s="1"/>
      <c r="O3" s="1"/>
      <c r="P3" s="83"/>
      <c r="Q3" s="83"/>
      <c r="R3" s="83"/>
      <c r="S3" s="83"/>
      <c r="T3" s="83"/>
      <c r="U3" s="83"/>
      <c r="V3" s="83"/>
      <c r="W3" s="83"/>
      <c r="X3" s="83"/>
      <c r="Y3" s="83"/>
      <c r="Z3" s="83"/>
    </row>
    <row r="4" spans="1:26" s="82" customFormat="1" x14ac:dyDescent="0.35">
      <c r="A4" s="169" t="s">
        <v>22</v>
      </c>
      <c r="B4" s="171" t="s">
        <v>23</v>
      </c>
      <c r="C4" s="172"/>
      <c r="D4" s="188" t="s">
        <v>24</v>
      </c>
    </row>
    <row r="5" spans="1:26" s="82" customFormat="1" ht="51.75" customHeight="1" x14ac:dyDescent="0.35">
      <c r="A5" s="170"/>
      <c r="B5" s="96" t="s">
        <v>85</v>
      </c>
      <c r="C5" s="96" t="s">
        <v>85</v>
      </c>
      <c r="D5" s="170"/>
    </row>
    <row r="6" spans="1:26" s="82" customFormat="1" ht="105" x14ac:dyDescent="0.35">
      <c r="A6" s="97" t="s">
        <v>79</v>
      </c>
      <c r="B6" s="98"/>
      <c r="C6" s="98">
        <f>SUM(C7:C12)</f>
        <v>0</v>
      </c>
      <c r="D6" s="99"/>
    </row>
    <row r="7" spans="1:26" s="82" customFormat="1" x14ac:dyDescent="0.35">
      <c r="A7" s="100" t="s">
        <v>27</v>
      </c>
      <c r="B7" s="101"/>
      <c r="C7" s="101"/>
      <c r="D7" s="100"/>
    </row>
    <row r="8" spans="1:26" s="82" customFormat="1" x14ac:dyDescent="0.35">
      <c r="A8" s="100" t="s">
        <v>32</v>
      </c>
      <c r="B8" s="102"/>
      <c r="C8" s="102"/>
      <c r="D8" s="100"/>
    </row>
    <row r="9" spans="1:26" s="82" customFormat="1" x14ac:dyDescent="0.35">
      <c r="A9" s="100" t="s">
        <v>28</v>
      </c>
      <c r="B9" s="101"/>
      <c r="C9" s="101"/>
      <c r="D9" s="100"/>
    </row>
    <row r="10" spans="1:26" s="82" customFormat="1" x14ac:dyDescent="0.35">
      <c r="A10" s="100" t="s">
        <v>33</v>
      </c>
      <c r="B10" s="101"/>
      <c r="C10" s="101"/>
      <c r="D10" s="100"/>
    </row>
    <row r="11" spans="1:26" s="82" customFormat="1" x14ac:dyDescent="0.35">
      <c r="A11" s="100" t="s">
        <v>29</v>
      </c>
      <c r="B11" s="101"/>
      <c r="C11" s="101"/>
      <c r="D11" s="100"/>
    </row>
    <row r="12" spans="1:26" s="82" customFormat="1" x14ac:dyDescent="0.35">
      <c r="A12" s="100" t="s">
        <v>25</v>
      </c>
      <c r="B12" s="102"/>
      <c r="C12" s="102"/>
      <c r="D12" s="100"/>
    </row>
    <row r="13" spans="1:26" s="82" customFormat="1" x14ac:dyDescent="0.35">
      <c r="A13" s="100" t="s">
        <v>26</v>
      </c>
      <c r="B13" s="101"/>
      <c r="C13" s="101"/>
      <c r="D13" s="100"/>
    </row>
    <row r="14" spans="1:26" s="82" customFormat="1" x14ac:dyDescent="0.35">
      <c r="A14" s="100" t="s">
        <v>30</v>
      </c>
      <c r="B14" s="101"/>
      <c r="C14" s="101"/>
      <c r="D14" s="100"/>
    </row>
    <row r="15" spans="1:26" s="82" customFormat="1" ht="20.25" customHeight="1" x14ac:dyDescent="0.35">
      <c r="A15" s="100" t="s">
        <v>31</v>
      </c>
      <c r="B15" s="103"/>
      <c r="C15" s="103"/>
      <c r="D15" s="104"/>
    </row>
    <row r="16" spans="1:26" s="82" customFormat="1" ht="40.5" customHeight="1" x14ac:dyDescent="0.35">
      <c r="A16" s="105" t="s">
        <v>36</v>
      </c>
      <c r="B16" s="106"/>
      <c r="C16" s="106"/>
      <c r="D16" s="107"/>
    </row>
    <row r="17" spans="1:4" s="82" customFormat="1" ht="25.5" customHeight="1" x14ac:dyDescent="0.35">
      <c r="A17" s="108" t="s">
        <v>89</v>
      </c>
      <c r="B17" s="108"/>
      <c r="C17" s="108"/>
      <c r="D17" s="108"/>
    </row>
    <row r="18" spans="1:4" s="82" customFormat="1" ht="41.25" customHeight="1" x14ac:dyDescent="0.35">
      <c r="A18" s="158" t="s">
        <v>91</v>
      </c>
      <c r="B18" s="158"/>
      <c r="C18" s="158"/>
      <c r="D18" s="158"/>
    </row>
    <row r="19" spans="1:4" ht="40.5" customHeight="1" x14ac:dyDescent="0.35">
      <c r="A19" s="158" t="s">
        <v>34</v>
      </c>
      <c r="B19" s="158"/>
      <c r="C19" s="158"/>
      <c r="D19" s="158"/>
    </row>
    <row r="20" spans="1:4" ht="25.5" customHeight="1" x14ac:dyDescent="0.35">
      <c r="A20" s="158" t="s">
        <v>35</v>
      </c>
      <c r="B20" s="158"/>
      <c r="C20" s="158"/>
      <c r="D20" s="158"/>
    </row>
  </sheetData>
  <mergeCells count="9">
    <mergeCell ref="A18:D18"/>
    <mergeCell ref="A19:D19"/>
    <mergeCell ref="A20:D20"/>
    <mergeCell ref="A1:D1"/>
    <mergeCell ref="A2:D2"/>
    <mergeCell ref="A3:D3"/>
    <mergeCell ref="A4:A5"/>
    <mergeCell ref="B4:C4"/>
    <mergeCell ref="D4:D5"/>
  </mergeCells>
  <printOptions horizontalCentered="1"/>
  <pageMargins left="0.31496062992125984" right="0.31496062992125984" top="0.74803149606299213" bottom="0.74803149606299213" header="0.31496062992125984" footer="0.31496062992125984"/>
  <pageSetup paperSize="9" scale="90" orientation="portrait" r:id="rId1"/>
  <headerFooter>
    <oddHeader>&amp;R&amp;"-,ตัวหนา"&amp;16Fm_คำขอ_401_3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6</vt:i4>
      </vt:variant>
      <vt:variant>
        <vt:lpstr>ช่วงที่มีชื่อ</vt:lpstr>
      </vt:variant>
      <vt:variant>
        <vt:i4>3</vt:i4>
      </vt:variant>
    </vt:vector>
  </HeadingPairs>
  <TitlesOfParts>
    <vt:vector size="9" baseType="lpstr">
      <vt:lpstr>สรุปงบอุดหนุน</vt:lpstr>
      <vt:lpstr>เรื้อน+อมม</vt:lpstr>
      <vt:lpstr>ระบาด</vt:lpstr>
      <vt:lpstr>ทุนการศึกษา</vt:lpstr>
      <vt:lpstr>NGO</vt:lpstr>
      <vt:lpstr>กองจ.</vt:lpstr>
      <vt:lpstr>สรุปงบอุดหนุน!Print_Area</vt:lpstr>
      <vt:lpstr>NGO!Print_Titles</vt:lpstr>
      <vt:lpstr>'เรื้อน+อมม'!Print_Titles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Maichurat</cp:lastModifiedBy>
  <cp:lastPrinted>2017-08-20T05:31:12Z</cp:lastPrinted>
  <dcterms:created xsi:type="dcterms:W3CDTF">2012-10-23T07:13:26Z</dcterms:created>
  <dcterms:modified xsi:type="dcterms:W3CDTF">2017-08-20T05:33:40Z</dcterms:modified>
</cp:coreProperties>
</file>